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41" sheetId="1" r:id="rId1"/>
  </sheets>
  <definedNames>
    <definedName name="_xlnm.Print_Area" localSheetId="0">КПК0611141!$A$1:$BQ$125</definedName>
  </definedNames>
  <calcPr calcId="125725"/>
</workbook>
</file>

<file path=xl/calcChain.xml><?xml version="1.0" encoding="utf-8"?>
<calcChain xmlns="http://schemas.openxmlformats.org/spreadsheetml/2006/main">
  <c r="BH92" i="1"/>
  <c r="BC92"/>
  <c r="BH91"/>
  <c r="BC91"/>
  <c r="BH90"/>
  <c r="BC90"/>
  <c r="BH88"/>
  <c r="BC88"/>
  <c r="BH87"/>
  <c r="BC87"/>
  <c r="BH85"/>
  <c r="BC85"/>
  <c r="BH84"/>
  <c r="BC84"/>
  <c r="BH83"/>
  <c r="BC83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H71"/>
  <c r="BC71"/>
  <c r="BH70"/>
  <c r="BC70"/>
  <c r="BH69"/>
  <c r="BC69"/>
  <c r="BD59"/>
  <c r="AY59"/>
  <c r="BI59" s="1"/>
  <c r="AS59"/>
  <c r="AC59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<sst xmlns="http://schemas.openxmlformats.org/spreadsheetml/2006/main" count="257" uniqueCount="133">
  <si>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</si>
  <si>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</si>
  <si>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</si>
  <si>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</si>
  <si>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</si>
  <si>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</si>
  <si>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</si>
  <si>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</si>
  <si>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</si>
  <si>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</si>
  <si>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</si>
  <si>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</si>
  <si>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</si>
  <si>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</si>
  <si>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</si>
  <si>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</si>
  <si>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</si>
  <si>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</si>
  <si>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</si>
  <si>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</si>
  <si>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</si>
  <si>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</si>
  <si>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</si>
  <si>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</si>
  <si>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</si>
  <si>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</si>
  <si>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</si>
  <si>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</si>
  <si>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</si>
  <si>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</si>
  <si>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</si>
  <si>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</si>
  <si>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</si>
  <si>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</si>
  <si>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</si>
  <si>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</si>
  <si>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</si>
  <si>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</si>
  <si>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</si>
  <si>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</si>
  <si>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</si>
  <si>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</si>
  <si>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</si>
  <si>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</si>
  <si>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</si>
  <si>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</si>
  <si>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</si>
  <si>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</si>
  <si>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</si>
  <si>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</si>
  <si>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</si>
  <si>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</si>
  <si>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</si>
  <si>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</si>
  <si>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</si>
  <si>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</si>
  <si>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</si>
  <si>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</si>
  <si>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</si>
  <si>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</si>
  <si>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</si>
  <si>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</si>
  <si>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</si>
  <si>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</si>
  <si>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</si>
  <si>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</si>
  <si>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</si>
  <si>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</si>
  <si>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</si>
  <si>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</si>
  <si>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</si>
  <si>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</si>
  <si>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</si>
  <si>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</si>
  <si>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</si>
  <si>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</si>
  <si>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</si>
  <si>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</si>
  <si>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</si>
  <si>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</si>
  <si>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</si>
  <si>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іншими закладами освіти.</t>
  </si>
  <si>
    <t xml:space="preserve"> Забезпечити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обслуговування, надання якісної медико-психологічної к</t>
  </si>
  <si>
    <t>УСЬОГО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</si>
  <si>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</si>
  <si>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Усього</t>
  </si>
  <si>
    <t>затрат</t>
  </si>
  <si>
    <t/>
  </si>
  <si>
    <t>кількість централізованих бухгалтерій</t>
  </si>
  <si>
    <t>од.</t>
  </si>
  <si>
    <t>мережа, штатні розписи</t>
  </si>
  <si>
    <t>кількості груп централізованого господарського обслуговування</t>
  </si>
  <si>
    <t>всього-середньорічне число ставок (посадових окладів)</t>
  </si>
  <si>
    <t>жінки</t>
  </si>
  <si>
    <t>чоловіки</t>
  </si>
  <si>
    <t>середньорічне чисельність штатних одиниць  спеціалістів</t>
  </si>
  <si>
    <t>середньорічне число штатних одиниць робітників</t>
  </si>
  <si>
    <t>обсяги видатків</t>
  </si>
  <si>
    <t>грн.</t>
  </si>
  <si>
    <t>кошторис</t>
  </si>
  <si>
    <t>продукту</t>
  </si>
  <si>
    <t>кількість закладів, які обслуговує централізована бухгалтерія</t>
  </si>
  <si>
    <t>кількість складених звітів працівниками бхгалтерії</t>
  </si>
  <si>
    <t>розрахунково</t>
  </si>
  <si>
    <t>кількість установ, які обслуговуються групами централізованого господарського обслуговування</t>
  </si>
  <si>
    <t>ефективності</t>
  </si>
  <si>
    <t>кількість установ, які обслуговує 1 спеціаліст</t>
  </si>
  <si>
    <t>кількість установ, які обслговує один робітник</t>
  </si>
  <si>
    <t>якості</t>
  </si>
  <si>
    <t>відсоток обслговування особових рахунків</t>
  </si>
  <si>
    <t>відс.</t>
  </si>
  <si>
    <t>відсоток складених звітів працівниками бухгалтерії</t>
  </si>
  <si>
    <t>відсоток установ, що обслуговує господарча група</t>
  </si>
  <si>
    <t>Фактичні видатки менші, ніж визначено плановими показниками за рахунок економії фонду заробітної плаим, оплати енергоресурсів  та роботи в особливому режимі в умовах воєнного стану  згідно  постанови КМУ  від 09.06.2021р №590 було введено обмеження витрат.</t>
  </si>
  <si>
    <t>Забезпечення фінансування закладів освіти, контроль за веденням бухгалтерського обліку та звітності,  ведення централізованого господарського обслуговування, надання якісних послуг  іншим закладам освіти.</t>
  </si>
  <si>
    <t>'Аналізуючи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яка виникла в наслідок  обмежень та   роботою в особливому режимі в умовах воєнного стану  згідно  постанови КМУ  від 09.06.2021р №590 було введено обмеження витрат.</t>
  </si>
  <si>
    <t>'Використання бюджетних коштів, затверджені у паспорті бюджетної програми дали можливість забезпечення складання і надання кошторисної, звітної, фінансової документації, фінансування установ освіти згідно з затвердженими кошторисами, надання якісних послуг з централізованого господарського обслуговування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</si>
  <si>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</si>
  <si>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</si>
  <si>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</si>
  <si>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</si>
  <si>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</si>
  <si>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</si>
  <si>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</si>
  <si>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</si>
  <si>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</si>
  <si>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</si>
  <si>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0611141</t>
  </si>
  <si>
    <t>Забезпечення діяльності інших закладів у сфері освіти</t>
  </si>
  <si>
    <t>Вiддiл освiти Глухiвської мiської ради</t>
  </si>
  <si>
    <t>0610000</t>
  </si>
  <si>
    <t>1141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</si>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</sst>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view="pageBreakPreview" topLeftCell="A2" zoomScale="86" zoomScaleNormal="100" zoomScaleSheetLayoutView="86" workbookViewId="0">
      <selection activeCell="A36" sqref="A36:BQ36"/>
    </sheetView>
  </sheetViews>
  <sheetFormatPr defaultRowHeight="12.75"/>
  <cols>
    <col min="1" max="1" width="3.28515625" style="1" customWidth="1"/>
    <col min="2" max="2" width="3.42578125" style="1" customWidth="1"/>
    <col min="3" max="8" width="2.85546875" style="1" customWidth="1"/>
    <col min="9" max="9" width="6.42578125" style="1" customWidth="1"/>
    <col min="10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>
      <c r="A12" s="73" t="s">
        <v>126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48" t="s">
        <v>117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9" t="s">
        <v>118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9"/>
      <c r="AU14" s="148" t="s">
        <v>123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48" t="s">
        <v>130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9" t="s">
        <v>129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9"/>
      <c r="AU17" s="148" t="s">
        <v>123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34</v>
      </c>
      <c r="B20" s="148" t="s">
        <v>127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8" t="s">
        <v>131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8" t="s">
        <v>132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3" t="s">
        <v>128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23"/>
      <c r="BE20" s="148" t="s">
        <v>124</v>
      </c>
      <c r="BF20" s="58"/>
      <c r="BG20" s="58"/>
      <c r="BH20" s="58"/>
      <c r="BI20" s="58"/>
      <c r="BJ20" s="58"/>
      <c r="BK20" s="58"/>
      <c r="BL20" s="58"/>
    </row>
    <row r="21" spans="1:79" ht="23.25" customHeight="1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/>
    <row r="23" spans="1:79" ht="15.75" customHeight="1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4" customHeight="1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31.5" customHeight="1">
      <c r="A29" s="144" t="s">
        <v>114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7.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18" customHeight="1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>
      <c r="A34" s="93">
        <v>1</v>
      </c>
      <c r="B34" s="93"/>
      <c r="C34" s="93"/>
      <c r="D34" s="93"/>
      <c r="E34" s="93"/>
      <c r="F34" s="93"/>
      <c r="G34" s="111" t="s">
        <v>81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5" spans="1:79" ht="6.75" customHeight="1"/>
    <row r="36" spans="1:79" ht="15.75" customHeight="1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>
      <c r="A38" s="97" t="s">
        <v>125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39" customHeight="1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51" customHeight="1">
      <c r="A43" s="81">
        <v>1</v>
      </c>
      <c r="B43" s="81"/>
      <c r="C43" s="114" t="s">
        <v>82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3366440</v>
      </c>
      <c r="AB43" s="56"/>
      <c r="AC43" s="56"/>
      <c r="AD43" s="56"/>
      <c r="AE43" s="56"/>
      <c r="AF43" s="56">
        <v>67035.929999999993</v>
      </c>
      <c r="AG43" s="56"/>
      <c r="AH43" s="56"/>
      <c r="AI43" s="56"/>
      <c r="AJ43" s="56"/>
      <c r="AK43" s="56">
        <f>AA43+AF43</f>
        <v>3433475.93</v>
      </c>
      <c r="AL43" s="56"/>
      <c r="AM43" s="56"/>
      <c r="AN43" s="56"/>
      <c r="AO43" s="56"/>
      <c r="AP43" s="56">
        <v>3098364.24</v>
      </c>
      <c r="AQ43" s="56"/>
      <c r="AR43" s="56"/>
      <c r="AS43" s="56"/>
      <c r="AT43" s="56"/>
      <c r="AU43" s="56">
        <v>67035.929999999993</v>
      </c>
      <c r="AV43" s="56"/>
      <c r="AW43" s="56"/>
      <c r="AX43" s="56"/>
      <c r="AY43" s="56"/>
      <c r="AZ43" s="56">
        <f>AP43+AU43</f>
        <v>3165400.1700000004</v>
      </c>
      <c r="BA43" s="56"/>
      <c r="BB43" s="56"/>
      <c r="BC43" s="56"/>
      <c r="BD43" s="56">
        <f>AP43-AA43</f>
        <v>-268075.75999999978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-268075.75999999978</v>
      </c>
      <c r="BO43" s="56"/>
      <c r="BP43" s="56"/>
      <c r="BQ43" s="56"/>
      <c r="CA43" s="1" t="s">
        <v>20</v>
      </c>
    </row>
    <row r="44" spans="1:79" s="121" customFormat="1" ht="15" customHeight="1">
      <c r="A44" s="117"/>
      <c r="B44" s="117"/>
      <c r="C44" s="118" t="s">
        <v>83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3366440</v>
      </c>
      <c r="AB44" s="82"/>
      <c r="AC44" s="82"/>
      <c r="AD44" s="82"/>
      <c r="AE44" s="82"/>
      <c r="AF44" s="82">
        <v>67035.929999999993</v>
      </c>
      <c r="AG44" s="82"/>
      <c r="AH44" s="82"/>
      <c r="AI44" s="82"/>
      <c r="AJ44" s="82"/>
      <c r="AK44" s="82">
        <f>AA44+AF44</f>
        <v>3433475.93</v>
      </c>
      <c r="AL44" s="82"/>
      <c r="AM44" s="82"/>
      <c r="AN44" s="82"/>
      <c r="AO44" s="82"/>
      <c r="AP44" s="82">
        <v>3098364.24</v>
      </c>
      <c r="AQ44" s="82"/>
      <c r="AR44" s="82"/>
      <c r="AS44" s="82"/>
      <c r="AT44" s="82"/>
      <c r="AU44" s="82">
        <v>67035.929999999993</v>
      </c>
      <c r="AV44" s="82"/>
      <c r="AW44" s="82"/>
      <c r="AX44" s="82"/>
      <c r="AY44" s="82"/>
      <c r="AZ44" s="82">
        <f>AP44+AU44</f>
        <v>3165400.1700000004</v>
      </c>
      <c r="BA44" s="82"/>
      <c r="BB44" s="82"/>
      <c r="BC44" s="82"/>
      <c r="BD44" s="82">
        <f>AP44-AA44</f>
        <v>-268075.75999999978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-268075.75999999978</v>
      </c>
      <c r="BO44" s="82"/>
      <c r="BP44" s="82"/>
      <c r="BQ44" s="82"/>
    </row>
    <row r="45" spans="1:79" ht="6.75" customHeight="1"/>
    <row r="46" spans="1:79" ht="29.25" customHeight="1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25.5" customHeight="1">
      <c r="A51" s="95">
        <v>1</v>
      </c>
      <c r="B51" s="96"/>
      <c r="C51" s="122" t="s">
        <v>84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2" spans="1:79" ht="6" customHeight="1"/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9" customHeight="1">
      <c r="A54" s="97" t="s">
        <v>125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>
      <c r="A59" s="123"/>
      <c r="B59" s="123"/>
      <c r="C59" s="124" t="s">
        <v>85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0" spans="1:79" ht="9" customHeight="1"/>
    <row r="61" spans="1:79" ht="15.75" customHeight="1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/>
    <row r="64" spans="1:79" ht="45" customHeight="1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>
      <c r="A68" s="123">
        <v>1</v>
      </c>
      <c r="B68" s="123"/>
      <c r="C68" s="127" t="s">
        <v>86</v>
      </c>
      <c r="D68" s="127"/>
      <c r="E68" s="127"/>
      <c r="F68" s="127"/>
      <c r="G68" s="127"/>
      <c r="H68" s="127"/>
      <c r="I68" s="127"/>
      <c r="J68" s="127" t="s">
        <v>87</v>
      </c>
      <c r="K68" s="127"/>
      <c r="L68" s="127"/>
      <c r="M68" s="127"/>
      <c r="N68" s="127"/>
      <c r="O68" s="127" t="s">
        <v>87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38.25" customHeight="1">
      <c r="A69" s="93">
        <v>0</v>
      </c>
      <c r="B69" s="93"/>
      <c r="C69" s="131" t="s">
        <v>88</v>
      </c>
      <c r="D69" s="132"/>
      <c r="E69" s="132"/>
      <c r="F69" s="132"/>
      <c r="G69" s="132"/>
      <c r="H69" s="132"/>
      <c r="I69" s="133"/>
      <c r="J69" s="134" t="s">
        <v>89</v>
      </c>
      <c r="K69" s="134"/>
      <c r="L69" s="134"/>
      <c r="M69" s="134"/>
      <c r="N69" s="134"/>
      <c r="O69" s="131" t="s">
        <v>90</v>
      </c>
      <c r="P69" s="132"/>
      <c r="Q69" s="132"/>
      <c r="R69" s="132"/>
      <c r="S69" s="132"/>
      <c r="T69" s="132"/>
      <c r="U69" s="132"/>
      <c r="V69" s="132"/>
      <c r="W69" s="132"/>
      <c r="X69" s="133"/>
      <c r="Y69" s="109">
        <v>1</v>
      </c>
      <c r="Z69" s="109"/>
      <c r="AA69" s="109"/>
      <c r="AB69" s="109"/>
      <c r="AC69" s="109"/>
      <c r="AD69" s="109">
        <v>1</v>
      </c>
      <c r="AE69" s="109"/>
      <c r="AF69" s="109"/>
      <c r="AG69" s="109"/>
      <c r="AH69" s="109"/>
      <c r="AI69" s="109">
        <v>1</v>
      </c>
      <c r="AJ69" s="109"/>
      <c r="AK69" s="109"/>
      <c r="AL69" s="109"/>
      <c r="AM69" s="109"/>
      <c r="AN69" s="109">
        <v>1</v>
      </c>
      <c r="AO69" s="109"/>
      <c r="AP69" s="109"/>
      <c r="AQ69" s="109"/>
      <c r="AR69" s="109"/>
      <c r="AS69" s="109">
        <v>1</v>
      </c>
      <c r="AT69" s="109"/>
      <c r="AU69" s="109"/>
      <c r="AV69" s="109"/>
      <c r="AW69" s="109"/>
      <c r="AX69" s="109">
        <v>1</v>
      </c>
      <c r="AY69" s="109"/>
      <c r="AZ69" s="109"/>
      <c r="BA69" s="109"/>
      <c r="BB69" s="109"/>
      <c r="BC69" s="109">
        <f>AN69-Y69</f>
        <v>0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0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51" customHeight="1">
      <c r="A70" s="93">
        <v>0</v>
      </c>
      <c r="B70" s="93"/>
      <c r="C70" s="131" t="s">
        <v>91</v>
      </c>
      <c r="D70" s="115"/>
      <c r="E70" s="115"/>
      <c r="F70" s="115"/>
      <c r="G70" s="115"/>
      <c r="H70" s="115"/>
      <c r="I70" s="116"/>
      <c r="J70" s="134" t="s">
        <v>89</v>
      </c>
      <c r="K70" s="134"/>
      <c r="L70" s="134"/>
      <c r="M70" s="134"/>
      <c r="N70" s="134"/>
      <c r="O70" s="131" t="s">
        <v>90</v>
      </c>
      <c r="P70" s="115"/>
      <c r="Q70" s="115"/>
      <c r="R70" s="115"/>
      <c r="S70" s="115"/>
      <c r="T70" s="115"/>
      <c r="U70" s="115"/>
      <c r="V70" s="115"/>
      <c r="W70" s="115"/>
      <c r="X70" s="116"/>
      <c r="Y70" s="109">
        <v>1</v>
      </c>
      <c r="Z70" s="109"/>
      <c r="AA70" s="109"/>
      <c r="AB70" s="109"/>
      <c r="AC70" s="109"/>
      <c r="AD70" s="109">
        <v>1</v>
      </c>
      <c r="AE70" s="109"/>
      <c r="AF70" s="109"/>
      <c r="AG70" s="109"/>
      <c r="AH70" s="109"/>
      <c r="AI70" s="109">
        <v>1</v>
      </c>
      <c r="AJ70" s="109"/>
      <c r="AK70" s="109"/>
      <c r="AL70" s="109"/>
      <c r="AM70" s="109"/>
      <c r="AN70" s="109">
        <v>1</v>
      </c>
      <c r="AO70" s="109"/>
      <c r="AP70" s="109"/>
      <c r="AQ70" s="109"/>
      <c r="AR70" s="109"/>
      <c r="AS70" s="109">
        <v>1</v>
      </c>
      <c r="AT70" s="109"/>
      <c r="AU70" s="109"/>
      <c r="AV70" s="109"/>
      <c r="AW70" s="109"/>
      <c r="AX70" s="109">
        <v>1</v>
      </c>
      <c r="AY70" s="109"/>
      <c r="AZ70" s="109"/>
      <c r="BA70" s="109"/>
      <c r="BB70" s="109"/>
      <c r="BC70" s="109">
        <f>AN70-Y70</f>
        <v>0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v>0</v>
      </c>
      <c r="BN70" s="109"/>
      <c r="BO70" s="109"/>
      <c r="BP70" s="109"/>
      <c r="BQ70" s="10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121" customFormat="1" ht="32.25" customHeight="1">
      <c r="A71" s="123">
        <v>0</v>
      </c>
      <c r="B71" s="123"/>
      <c r="C71" s="130" t="s">
        <v>92</v>
      </c>
      <c r="D71" s="119"/>
      <c r="E71" s="119"/>
      <c r="F71" s="119"/>
      <c r="G71" s="119"/>
      <c r="H71" s="119"/>
      <c r="I71" s="120"/>
      <c r="J71" s="127" t="s">
        <v>89</v>
      </c>
      <c r="K71" s="127"/>
      <c r="L71" s="127"/>
      <c r="M71" s="127"/>
      <c r="N71" s="127"/>
      <c r="O71" s="130"/>
      <c r="P71" s="119"/>
      <c r="Q71" s="119"/>
      <c r="R71" s="119"/>
      <c r="S71" s="119"/>
      <c r="T71" s="119"/>
      <c r="U71" s="119"/>
      <c r="V71" s="119"/>
      <c r="W71" s="119"/>
      <c r="X71" s="120"/>
      <c r="Y71" s="110">
        <v>14</v>
      </c>
      <c r="Z71" s="110"/>
      <c r="AA71" s="110"/>
      <c r="AB71" s="110"/>
      <c r="AC71" s="110"/>
      <c r="AD71" s="110">
        <v>14</v>
      </c>
      <c r="AE71" s="110"/>
      <c r="AF71" s="110"/>
      <c r="AG71" s="110"/>
      <c r="AH71" s="110"/>
      <c r="AI71" s="110">
        <v>14</v>
      </c>
      <c r="AJ71" s="110"/>
      <c r="AK71" s="110"/>
      <c r="AL71" s="110"/>
      <c r="AM71" s="110"/>
      <c r="AN71" s="110">
        <v>13.5</v>
      </c>
      <c r="AO71" s="110"/>
      <c r="AP71" s="110"/>
      <c r="AQ71" s="110"/>
      <c r="AR71" s="110"/>
      <c r="AS71" s="110">
        <v>13.5</v>
      </c>
      <c r="AT71" s="110"/>
      <c r="AU71" s="110"/>
      <c r="AV71" s="110"/>
      <c r="AW71" s="110"/>
      <c r="AX71" s="110">
        <v>13.5</v>
      </c>
      <c r="AY71" s="110"/>
      <c r="AZ71" s="110"/>
      <c r="BA71" s="110"/>
      <c r="BB71" s="110"/>
      <c r="BC71" s="110">
        <f>AN71-Y71</f>
        <v>-0.5</v>
      </c>
      <c r="BD71" s="110"/>
      <c r="BE71" s="110"/>
      <c r="BF71" s="110"/>
      <c r="BG71" s="110"/>
      <c r="BH71" s="110">
        <f>AS71-AD71</f>
        <v>-0.5</v>
      </c>
      <c r="BI71" s="110"/>
      <c r="BJ71" s="110"/>
      <c r="BK71" s="110"/>
      <c r="BL71" s="110"/>
      <c r="BM71" s="110">
        <v>-0.5</v>
      </c>
      <c r="BN71" s="110"/>
      <c r="BO71" s="110"/>
      <c r="BP71" s="110"/>
      <c r="BQ71" s="110"/>
      <c r="BR71" s="128"/>
      <c r="BS71" s="128"/>
      <c r="BT71" s="128"/>
      <c r="BU71" s="128"/>
      <c r="BV71" s="128"/>
      <c r="BW71" s="128"/>
      <c r="BX71" s="128"/>
      <c r="BY71" s="128"/>
      <c r="BZ71" s="129"/>
    </row>
    <row r="72" spans="1:79" ht="15.75" customHeight="1">
      <c r="A72" s="93">
        <v>0</v>
      </c>
      <c r="B72" s="93"/>
      <c r="C72" s="131" t="s">
        <v>93</v>
      </c>
      <c r="D72" s="115"/>
      <c r="E72" s="115"/>
      <c r="F72" s="115"/>
      <c r="G72" s="115"/>
      <c r="H72" s="115"/>
      <c r="I72" s="116"/>
      <c r="J72" s="134" t="s">
        <v>89</v>
      </c>
      <c r="K72" s="134"/>
      <c r="L72" s="134"/>
      <c r="M72" s="134"/>
      <c r="N72" s="134"/>
      <c r="O72" s="131" t="s">
        <v>90</v>
      </c>
      <c r="P72" s="115"/>
      <c r="Q72" s="115"/>
      <c r="R72" s="115"/>
      <c r="S72" s="115"/>
      <c r="T72" s="115"/>
      <c r="U72" s="115"/>
      <c r="V72" s="115"/>
      <c r="W72" s="115"/>
      <c r="X72" s="116"/>
      <c r="Y72" s="109">
        <v>12</v>
      </c>
      <c r="Z72" s="109"/>
      <c r="AA72" s="109"/>
      <c r="AB72" s="109"/>
      <c r="AC72" s="109"/>
      <c r="AD72" s="109">
        <v>12</v>
      </c>
      <c r="AE72" s="109"/>
      <c r="AF72" s="109"/>
      <c r="AG72" s="109"/>
      <c r="AH72" s="109"/>
      <c r="AI72" s="109">
        <v>12</v>
      </c>
      <c r="AJ72" s="109"/>
      <c r="AK72" s="109"/>
      <c r="AL72" s="109"/>
      <c r="AM72" s="109"/>
      <c r="AN72" s="109">
        <v>11.5</v>
      </c>
      <c r="AO72" s="109"/>
      <c r="AP72" s="109"/>
      <c r="AQ72" s="109"/>
      <c r="AR72" s="109"/>
      <c r="AS72" s="109">
        <v>11.5</v>
      </c>
      <c r="AT72" s="109"/>
      <c r="AU72" s="109"/>
      <c r="AV72" s="109"/>
      <c r="AW72" s="109"/>
      <c r="AX72" s="109">
        <v>11.5</v>
      </c>
      <c r="AY72" s="109"/>
      <c r="AZ72" s="109"/>
      <c r="BA72" s="109"/>
      <c r="BB72" s="109"/>
      <c r="BC72" s="109">
        <f>AN72-Y72</f>
        <v>-0.5</v>
      </c>
      <c r="BD72" s="109"/>
      <c r="BE72" s="109"/>
      <c r="BF72" s="109"/>
      <c r="BG72" s="109"/>
      <c r="BH72" s="109">
        <f>AS72-AD72</f>
        <v>-0.5</v>
      </c>
      <c r="BI72" s="109"/>
      <c r="BJ72" s="109"/>
      <c r="BK72" s="109"/>
      <c r="BL72" s="109"/>
      <c r="BM72" s="109">
        <v>-0.5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5.75" customHeight="1">
      <c r="A73" s="93">
        <v>0</v>
      </c>
      <c r="B73" s="93"/>
      <c r="C73" s="131" t="s">
        <v>94</v>
      </c>
      <c r="D73" s="115"/>
      <c r="E73" s="115"/>
      <c r="F73" s="115"/>
      <c r="G73" s="115"/>
      <c r="H73" s="115"/>
      <c r="I73" s="116"/>
      <c r="J73" s="134" t="s">
        <v>89</v>
      </c>
      <c r="K73" s="134"/>
      <c r="L73" s="134"/>
      <c r="M73" s="134"/>
      <c r="N73" s="134"/>
      <c r="O73" s="131" t="s">
        <v>90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2</v>
      </c>
      <c r="Z73" s="109"/>
      <c r="AA73" s="109"/>
      <c r="AB73" s="109"/>
      <c r="AC73" s="109"/>
      <c r="AD73" s="109">
        <v>2</v>
      </c>
      <c r="AE73" s="109"/>
      <c r="AF73" s="109"/>
      <c r="AG73" s="109"/>
      <c r="AH73" s="109"/>
      <c r="AI73" s="109">
        <v>2</v>
      </c>
      <c r="AJ73" s="109"/>
      <c r="AK73" s="109"/>
      <c r="AL73" s="109"/>
      <c r="AM73" s="109"/>
      <c r="AN73" s="109">
        <v>2</v>
      </c>
      <c r="AO73" s="109"/>
      <c r="AP73" s="109"/>
      <c r="AQ73" s="109"/>
      <c r="AR73" s="109"/>
      <c r="AS73" s="109">
        <v>2</v>
      </c>
      <c r="AT73" s="109"/>
      <c r="AU73" s="109"/>
      <c r="AV73" s="109"/>
      <c r="AW73" s="109"/>
      <c r="AX73" s="109">
        <v>2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121" customFormat="1" ht="38.25" customHeight="1">
      <c r="A74" s="123">
        <v>0</v>
      </c>
      <c r="B74" s="123"/>
      <c r="C74" s="130" t="s">
        <v>95</v>
      </c>
      <c r="D74" s="119"/>
      <c r="E74" s="119"/>
      <c r="F74" s="119"/>
      <c r="G74" s="119"/>
      <c r="H74" s="119"/>
      <c r="I74" s="120"/>
      <c r="J74" s="127" t="s">
        <v>89</v>
      </c>
      <c r="K74" s="127"/>
      <c r="L74" s="127"/>
      <c r="M74" s="127"/>
      <c r="N74" s="127"/>
      <c r="O74" s="130"/>
      <c r="P74" s="119"/>
      <c r="Q74" s="119"/>
      <c r="R74" s="119"/>
      <c r="S74" s="119"/>
      <c r="T74" s="119"/>
      <c r="U74" s="119"/>
      <c r="V74" s="119"/>
      <c r="W74" s="119"/>
      <c r="X74" s="120"/>
      <c r="Y74" s="110">
        <v>10.5</v>
      </c>
      <c r="Z74" s="110"/>
      <c r="AA74" s="110"/>
      <c r="AB74" s="110"/>
      <c r="AC74" s="110"/>
      <c r="AD74" s="110">
        <v>10.5</v>
      </c>
      <c r="AE74" s="110"/>
      <c r="AF74" s="110"/>
      <c r="AG74" s="110"/>
      <c r="AH74" s="110"/>
      <c r="AI74" s="110">
        <v>10.5</v>
      </c>
      <c r="AJ74" s="110"/>
      <c r="AK74" s="110"/>
      <c r="AL74" s="110"/>
      <c r="AM74" s="110"/>
      <c r="AN74" s="110">
        <v>10</v>
      </c>
      <c r="AO74" s="110"/>
      <c r="AP74" s="110"/>
      <c r="AQ74" s="110"/>
      <c r="AR74" s="110"/>
      <c r="AS74" s="110">
        <v>10</v>
      </c>
      <c r="AT74" s="110"/>
      <c r="AU74" s="110"/>
      <c r="AV74" s="110"/>
      <c r="AW74" s="110"/>
      <c r="AX74" s="110">
        <v>10</v>
      </c>
      <c r="AY74" s="110"/>
      <c r="AZ74" s="110"/>
      <c r="BA74" s="110"/>
      <c r="BB74" s="110"/>
      <c r="BC74" s="110">
        <f>AN74-Y74</f>
        <v>-0.5</v>
      </c>
      <c r="BD74" s="110"/>
      <c r="BE74" s="110"/>
      <c r="BF74" s="110"/>
      <c r="BG74" s="110"/>
      <c r="BH74" s="110">
        <f>AS74-AD74</f>
        <v>-0.5</v>
      </c>
      <c r="BI74" s="110"/>
      <c r="BJ74" s="110"/>
      <c r="BK74" s="110"/>
      <c r="BL74" s="110"/>
      <c r="BM74" s="110">
        <v>-0.5</v>
      </c>
      <c r="BN74" s="110"/>
      <c r="BO74" s="110"/>
      <c r="BP74" s="110"/>
      <c r="BQ74" s="110"/>
      <c r="BR74" s="128"/>
      <c r="BS74" s="128"/>
      <c r="BT74" s="128"/>
      <c r="BU74" s="128"/>
      <c r="BV74" s="128"/>
      <c r="BW74" s="128"/>
      <c r="BX74" s="128"/>
      <c r="BY74" s="128"/>
      <c r="BZ74" s="129"/>
    </row>
    <row r="75" spans="1:79" ht="15.75" customHeight="1">
      <c r="A75" s="93">
        <v>0</v>
      </c>
      <c r="B75" s="93"/>
      <c r="C75" s="131" t="s">
        <v>93</v>
      </c>
      <c r="D75" s="115"/>
      <c r="E75" s="115"/>
      <c r="F75" s="115"/>
      <c r="G75" s="115"/>
      <c r="H75" s="115"/>
      <c r="I75" s="116"/>
      <c r="J75" s="134" t="s">
        <v>89</v>
      </c>
      <c r="K75" s="134"/>
      <c r="L75" s="134"/>
      <c r="M75" s="134"/>
      <c r="N75" s="134"/>
      <c r="O75" s="131" t="s">
        <v>90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10.5</v>
      </c>
      <c r="Z75" s="109"/>
      <c r="AA75" s="109"/>
      <c r="AB75" s="109"/>
      <c r="AC75" s="109"/>
      <c r="AD75" s="109">
        <v>10.5</v>
      </c>
      <c r="AE75" s="109"/>
      <c r="AF75" s="109"/>
      <c r="AG75" s="109"/>
      <c r="AH75" s="109"/>
      <c r="AI75" s="109">
        <v>10.5</v>
      </c>
      <c r="AJ75" s="109"/>
      <c r="AK75" s="109"/>
      <c r="AL75" s="109"/>
      <c r="AM75" s="109"/>
      <c r="AN75" s="109">
        <v>10</v>
      </c>
      <c r="AO75" s="109"/>
      <c r="AP75" s="109"/>
      <c r="AQ75" s="109"/>
      <c r="AR75" s="109"/>
      <c r="AS75" s="109">
        <v>10</v>
      </c>
      <c r="AT75" s="109"/>
      <c r="AU75" s="109"/>
      <c r="AV75" s="109"/>
      <c r="AW75" s="109"/>
      <c r="AX75" s="109">
        <v>10</v>
      </c>
      <c r="AY75" s="109"/>
      <c r="AZ75" s="109"/>
      <c r="BA75" s="109"/>
      <c r="BB75" s="109"/>
      <c r="BC75" s="109">
        <f>AN75-Y75</f>
        <v>-0.5</v>
      </c>
      <c r="BD75" s="109"/>
      <c r="BE75" s="109"/>
      <c r="BF75" s="109"/>
      <c r="BG75" s="109"/>
      <c r="BH75" s="109">
        <f>AS75-AD75</f>
        <v>-0.5</v>
      </c>
      <c r="BI75" s="109"/>
      <c r="BJ75" s="109"/>
      <c r="BK75" s="109"/>
      <c r="BL75" s="109"/>
      <c r="BM75" s="109">
        <v>-0.5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121" customFormat="1" ht="38.25" customHeight="1">
      <c r="A76" s="123">
        <v>0</v>
      </c>
      <c r="B76" s="123"/>
      <c r="C76" s="130" t="s">
        <v>96</v>
      </c>
      <c r="D76" s="119"/>
      <c r="E76" s="119"/>
      <c r="F76" s="119"/>
      <c r="G76" s="119"/>
      <c r="H76" s="119"/>
      <c r="I76" s="120"/>
      <c r="J76" s="127" t="s">
        <v>89</v>
      </c>
      <c r="K76" s="127"/>
      <c r="L76" s="127"/>
      <c r="M76" s="127"/>
      <c r="N76" s="127"/>
      <c r="O76" s="130"/>
      <c r="P76" s="119"/>
      <c r="Q76" s="119"/>
      <c r="R76" s="119"/>
      <c r="S76" s="119"/>
      <c r="T76" s="119"/>
      <c r="U76" s="119"/>
      <c r="V76" s="119"/>
      <c r="W76" s="119"/>
      <c r="X76" s="120"/>
      <c r="Y76" s="110">
        <v>3.5</v>
      </c>
      <c r="Z76" s="110"/>
      <c r="AA76" s="110"/>
      <c r="AB76" s="110"/>
      <c r="AC76" s="110"/>
      <c r="AD76" s="110">
        <v>3.5</v>
      </c>
      <c r="AE76" s="110"/>
      <c r="AF76" s="110"/>
      <c r="AG76" s="110"/>
      <c r="AH76" s="110"/>
      <c r="AI76" s="110">
        <v>3.5</v>
      </c>
      <c r="AJ76" s="110"/>
      <c r="AK76" s="110"/>
      <c r="AL76" s="110"/>
      <c r="AM76" s="110"/>
      <c r="AN76" s="110">
        <v>3.5</v>
      </c>
      <c r="AO76" s="110"/>
      <c r="AP76" s="110"/>
      <c r="AQ76" s="110"/>
      <c r="AR76" s="110"/>
      <c r="AS76" s="110">
        <v>3.5</v>
      </c>
      <c r="AT76" s="110"/>
      <c r="AU76" s="110"/>
      <c r="AV76" s="110"/>
      <c r="AW76" s="110"/>
      <c r="AX76" s="110">
        <v>3.5</v>
      </c>
      <c r="AY76" s="110"/>
      <c r="AZ76" s="110"/>
      <c r="BA76" s="110"/>
      <c r="BB76" s="110"/>
      <c r="BC76" s="110">
        <f>AN76-Y76</f>
        <v>0</v>
      </c>
      <c r="BD76" s="110"/>
      <c r="BE76" s="110"/>
      <c r="BF76" s="110"/>
      <c r="BG76" s="110"/>
      <c r="BH76" s="110">
        <f>AS76-AD76</f>
        <v>0</v>
      </c>
      <c r="BI76" s="110"/>
      <c r="BJ76" s="110"/>
      <c r="BK76" s="110"/>
      <c r="BL76" s="110"/>
      <c r="BM76" s="110">
        <v>0</v>
      </c>
      <c r="BN76" s="110"/>
      <c r="BO76" s="110"/>
      <c r="BP76" s="110"/>
      <c r="BQ76" s="110"/>
      <c r="BR76" s="128"/>
      <c r="BS76" s="128"/>
      <c r="BT76" s="128"/>
      <c r="BU76" s="128"/>
      <c r="BV76" s="128"/>
      <c r="BW76" s="128"/>
      <c r="BX76" s="128"/>
      <c r="BY76" s="128"/>
      <c r="BZ76" s="129"/>
    </row>
    <row r="77" spans="1:79" ht="15.75" customHeight="1">
      <c r="A77" s="93">
        <v>0</v>
      </c>
      <c r="B77" s="93"/>
      <c r="C77" s="131" t="s">
        <v>93</v>
      </c>
      <c r="D77" s="115"/>
      <c r="E77" s="115"/>
      <c r="F77" s="115"/>
      <c r="G77" s="115"/>
      <c r="H77" s="115"/>
      <c r="I77" s="116"/>
      <c r="J77" s="134" t="s">
        <v>89</v>
      </c>
      <c r="K77" s="134"/>
      <c r="L77" s="134"/>
      <c r="M77" s="134"/>
      <c r="N77" s="134"/>
      <c r="O77" s="131" t="s">
        <v>90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1.5</v>
      </c>
      <c r="Z77" s="109"/>
      <c r="AA77" s="109"/>
      <c r="AB77" s="109"/>
      <c r="AC77" s="109"/>
      <c r="AD77" s="109">
        <v>1.5</v>
      </c>
      <c r="AE77" s="109"/>
      <c r="AF77" s="109"/>
      <c r="AG77" s="109"/>
      <c r="AH77" s="109"/>
      <c r="AI77" s="109">
        <v>1.5</v>
      </c>
      <c r="AJ77" s="109"/>
      <c r="AK77" s="109"/>
      <c r="AL77" s="109"/>
      <c r="AM77" s="109"/>
      <c r="AN77" s="109">
        <v>1.5</v>
      </c>
      <c r="AO77" s="109"/>
      <c r="AP77" s="109"/>
      <c r="AQ77" s="109"/>
      <c r="AR77" s="109"/>
      <c r="AS77" s="109">
        <v>1.5</v>
      </c>
      <c r="AT77" s="109"/>
      <c r="AU77" s="109"/>
      <c r="AV77" s="109"/>
      <c r="AW77" s="109"/>
      <c r="AX77" s="109">
        <v>1.5</v>
      </c>
      <c r="AY77" s="109"/>
      <c r="AZ77" s="109"/>
      <c r="BA77" s="109"/>
      <c r="BB77" s="109"/>
      <c r="BC77" s="109">
        <f>AN77-Y77</f>
        <v>0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0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>
      <c r="A78" s="93">
        <v>0</v>
      </c>
      <c r="B78" s="93"/>
      <c r="C78" s="131" t="s">
        <v>94</v>
      </c>
      <c r="D78" s="115"/>
      <c r="E78" s="115"/>
      <c r="F78" s="115"/>
      <c r="G78" s="115"/>
      <c r="H78" s="115"/>
      <c r="I78" s="116"/>
      <c r="J78" s="134" t="s">
        <v>89</v>
      </c>
      <c r="K78" s="134"/>
      <c r="L78" s="134"/>
      <c r="M78" s="134"/>
      <c r="N78" s="134"/>
      <c r="O78" s="131" t="s">
        <v>90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2</v>
      </c>
      <c r="Z78" s="109"/>
      <c r="AA78" s="109"/>
      <c r="AB78" s="109"/>
      <c r="AC78" s="109"/>
      <c r="AD78" s="109">
        <v>2</v>
      </c>
      <c r="AE78" s="109"/>
      <c r="AF78" s="109"/>
      <c r="AG78" s="109"/>
      <c r="AH78" s="109"/>
      <c r="AI78" s="109">
        <v>2</v>
      </c>
      <c r="AJ78" s="109"/>
      <c r="AK78" s="109"/>
      <c r="AL78" s="109"/>
      <c r="AM78" s="109"/>
      <c r="AN78" s="109">
        <v>2</v>
      </c>
      <c r="AO78" s="109"/>
      <c r="AP78" s="109"/>
      <c r="AQ78" s="109"/>
      <c r="AR78" s="109"/>
      <c r="AS78" s="109">
        <v>2</v>
      </c>
      <c r="AT78" s="109"/>
      <c r="AU78" s="109"/>
      <c r="AV78" s="109"/>
      <c r="AW78" s="109"/>
      <c r="AX78" s="109">
        <v>2</v>
      </c>
      <c r="AY78" s="109"/>
      <c r="AZ78" s="109"/>
      <c r="BA78" s="109"/>
      <c r="BB78" s="109"/>
      <c r="BC78" s="109">
        <f>AN78-Y78</f>
        <v>0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0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s="121" customFormat="1" ht="15.75" customHeight="1">
      <c r="A79" s="123">
        <v>0</v>
      </c>
      <c r="B79" s="123"/>
      <c r="C79" s="130" t="s">
        <v>97</v>
      </c>
      <c r="D79" s="119"/>
      <c r="E79" s="119"/>
      <c r="F79" s="119"/>
      <c r="G79" s="119"/>
      <c r="H79" s="119"/>
      <c r="I79" s="120"/>
      <c r="J79" s="127" t="s">
        <v>98</v>
      </c>
      <c r="K79" s="127"/>
      <c r="L79" s="127"/>
      <c r="M79" s="127"/>
      <c r="N79" s="127"/>
      <c r="O79" s="130"/>
      <c r="P79" s="119"/>
      <c r="Q79" s="119"/>
      <c r="R79" s="119"/>
      <c r="S79" s="119"/>
      <c r="T79" s="119"/>
      <c r="U79" s="119"/>
      <c r="V79" s="119"/>
      <c r="W79" s="119"/>
      <c r="X79" s="120"/>
      <c r="Y79" s="110">
        <v>3366440</v>
      </c>
      <c r="Z79" s="110"/>
      <c r="AA79" s="110"/>
      <c r="AB79" s="110"/>
      <c r="AC79" s="110"/>
      <c r="AD79" s="110">
        <v>67035.929999999993</v>
      </c>
      <c r="AE79" s="110"/>
      <c r="AF79" s="110"/>
      <c r="AG79" s="110"/>
      <c r="AH79" s="110"/>
      <c r="AI79" s="110">
        <v>3433475.93</v>
      </c>
      <c r="AJ79" s="110"/>
      <c r="AK79" s="110"/>
      <c r="AL79" s="110"/>
      <c r="AM79" s="110"/>
      <c r="AN79" s="110">
        <v>3098364.24</v>
      </c>
      <c r="AO79" s="110"/>
      <c r="AP79" s="110"/>
      <c r="AQ79" s="110"/>
      <c r="AR79" s="110"/>
      <c r="AS79" s="110">
        <v>67035.929999999993</v>
      </c>
      <c r="AT79" s="110"/>
      <c r="AU79" s="110"/>
      <c r="AV79" s="110"/>
      <c r="AW79" s="110"/>
      <c r="AX79" s="110">
        <v>3165400.17</v>
      </c>
      <c r="AY79" s="110"/>
      <c r="AZ79" s="110"/>
      <c r="BA79" s="110"/>
      <c r="BB79" s="110"/>
      <c r="BC79" s="110">
        <f>AN79-Y79</f>
        <v>-268075.75999999978</v>
      </c>
      <c r="BD79" s="110"/>
      <c r="BE79" s="110"/>
      <c r="BF79" s="110"/>
      <c r="BG79" s="110"/>
      <c r="BH79" s="110">
        <f>AS79-AD79</f>
        <v>0</v>
      </c>
      <c r="BI79" s="110"/>
      <c r="BJ79" s="110"/>
      <c r="BK79" s="110"/>
      <c r="BL79" s="110"/>
      <c r="BM79" s="110">
        <v>-268075.76000000024</v>
      </c>
      <c r="BN79" s="110"/>
      <c r="BO79" s="110"/>
      <c r="BP79" s="110"/>
      <c r="BQ79" s="110"/>
      <c r="BR79" s="128"/>
      <c r="BS79" s="128"/>
      <c r="BT79" s="128"/>
      <c r="BU79" s="128"/>
      <c r="BV79" s="128"/>
      <c r="BW79" s="128"/>
      <c r="BX79" s="128"/>
      <c r="BY79" s="128"/>
      <c r="BZ79" s="129"/>
    </row>
    <row r="80" spans="1:79" ht="15.75">
      <c r="A80" s="93">
        <v>0</v>
      </c>
      <c r="B80" s="93"/>
      <c r="C80" s="131" t="s">
        <v>93</v>
      </c>
      <c r="D80" s="115"/>
      <c r="E80" s="115"/>
      <c r="F80" s="115"/>
      <c r="G80" s="115"/>
      <c r="H80" s="115"/>
      <c r="I80" s="116"/>
      <c r="J80" s="134" t="s">
        <v>98</v>
      </c>
      <c r="K80" s="134"/>
      <c r="L80" s="134"/>
      <c r="M80" s="134"/>
      <c r="N80" s="134"/>
      <c r="O80" s="131" t="s">
        <v>99</v>
      </c>
      <c r="P80" s="115"/>
      <c r="Q80" s="115"/>
      <c r="R80" s="115"/>
      <c r="S80" s="115"/>
      <c r="T80" s="115"/>
      <c r="U80" s="115"/>
      <c r="V80" s="115"/>
      <c r="W80" s="115"/>
      <c r="X80" s="116"/>
      <c r="Y80" s="109">
        <v>2885520</v>
      </c>
      <c r="Z80" s="109"/>
      <c r="AA80" s="109"/>
      <c r="AB80" s="109"/>
      <c r="AC80" s="109"/>
      <c r="AD80" s="109">
        <v>57459.360000000001</v>
      </c>
      <c r="AE80" s="109"/>
      <c r="AF80" s="109"/>
      <c r="AG80" s="109"/>
      <c r="AH80" s="109"/>
      <c r="AI80" s="109">
        <v>2942979.36</v>
      </c>
      <c r="AJ80" s="109"/>
      <c r="AK80" s="109"/>
      <c r="AL80" s="109"/>
      <c r="AM80" s="109"/>
      <c r="AN80" s="109">
        <v>2639347.31</v>
      </c>
      <c r="AO80" s="109"/>
      <c r="AP80" s="109"/>
      <c r="AQ80" s="109"/>
      <c r="AR80" s="109"/>
      <c r="AS80" s="109">
        <v>57104.68</v>
      </c>
      <c r="AT80" s="109"/>
      <c r="AU80" s="109"/>
      <c r="AV80" s="109"/>
      <c r="AW80" s="109"/>
      <c r="AX80" s="109">
        <v>2696451.99</v>
      </c>
      <c r="AY80" s="109"/>
      <c r="AZ80" s="109"/>
      <c r="BA80" s="109"/>
      <c r="BB80" s="109"/>
      <c r="BC80" s="109">
        <f>AN80-Y80</f>
        <v>-246172.68999999994</v>
      </c>
      <c r="BD80" s="109"/>
      <c r="BE80" s="109"/>
      <c r="BF80" s="109"/>
      <c r="BG80" s="109"/>
      <c r="BH80" s="109">
        <f>AS80-AD80</f>
        <v>-354.68000000000029</v>
      </c>
      <c r="BI80" s="109"/>
      <c r="BJ80" s="109"/>
      <c r="BK80" s="109"/>
      <c r="BL80" s="109"/>
      <c r="BM80" s="109">
        <v>-246527.36999999965</v>
      </c>
      <c r="BN80" s="109"/>
      <c r="BO80" s="109"/>
      <c r="BP80" s="109"/>
      <c r="BQ80" s="10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8" ht="15.75">
      <c r="A81" s="93">
        <v>0</v>
      </c>
      <c r="B81" s="93"/>
      <c r="C81" s="131" t="s">
        <v>94</v>
      </c>
      <c r="D81" s="115"/>
      <c r="E81" s="115"/>
      <c r="F81" s="115"/>
      <c r="G81" s="115"/>
      <c r="H81" s="115"/>
      <c r="I81" s="116"/>
      <c r="J81" s="134" t="s">
        <v>98</v>
      </c>
      <c r="K81" s="134"/>
      <c r="L81" s="134"/>
      <c r="M81" s="134"/>
      <c r="N81" s="134"/>
      <c r="O81" s="131" t="s">
        <v>99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480920</v>
      </c>
      <c r="Z81" s="109"/>
      <c r="AA81" s="109"/>
      <c r="AB81" s="109"/>
      <c r="AC81" s="109"/>
      <c r="AD81" s="109">
        <v>9576.57</v>
      </c>
      <c r="AE81" s="109"/>
      <c r="AF81" s="109"/>
      <c r="AG81" s="109"/>
      <c r="AH81" s="109"/>
      <c r="AI81" s="109">
        <v>490496.57</v>
      </c>
      <c r="AJ81" s="109"/>
      <c r="AK81" s="109"/>
      <c r="AL81" s="109"/>
      <c r="AM81" s="109"/>
      <c r="AN81" s="109">
        <v>459016.93</v>
      </c>
      <c r="AO81" s="109"/>
      <c r="AP81" s="109"/>
      <c r="AQ81" s="109"/>
      <c r="AR81" s="109"/>
      <c r="AS81" s="109">
        <v>9931.25</v>
      </c>
      <c r="AT81" s="109"/>
      <c r="AU81" s="109"/>
      <c r="AV81" s="109"/>
      <c r="AW81" s="109"/>
      <c r="AX81" s="109">
        <v>468948.18</v>
      </c>
      <c r="AY81" s="109"/>
      <c r="AZ81" s="109"/>
      <c r="BA81" s="109"/>
      <c r="BB81" s="109"/>
      <c r="BC81" s="109">
        <f>AN81-Y81</f>
        <v>-21903.070000000007</v>
      </c>
      <c r="BD81" s="109"/>
      <c r="BE81" s="109"/>
      <c r="BF81" s="109"/>
      <c r="BG81" s="109"/>
      <c r="BH81" s="109">
        <f>AS81-AD81</f>
        <v>354.68000000000029</v>
      </c>
      <c r="BI81" s="109"/>
      <c r="BJ81" s="109"/>
      <c r="BK81" s="109"/>
      <c r="BL81" s="109"/>
      <c r="BM81" s="109">
        <v>-21548.390000000014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8" s="121" customFormat="1" ht="15.75">
      <c r="A82" s="123">
        <v>2</v>
      </c>
      <c r="B82" s="123"/>
      <c r="C82" s="130" t="s">
        <v>100</v>
      </c>
      <c r="D82" s="119"/>
      <c r="E82" s="119"/>
      <c r="F82" s="119"/>
      <c r="G82" s="119"/>
      <c r="H82" s="119"/>
      <c r="I82" s="120"/>
      <c r="J82" s="127" t="s">
        <v>87</v>
      </c>
      <c r="K82" s="127"/>
      <c r="L82" s="127"/>
      <c r="M82" s="127"/>
      <c r="N82" s="127"/>
      <c r="O82" s="130" t="s">
        <v>87</v>
      </c>
      <c r="P82" s="119"/>
      <c r="Q82" s="119"/>
      <c r="R82" s="119"/>
      <c r="S82" s="119"/>
      <c r="T82" s="119"/>
      <c r="U82" s="119"/>
      <c r="V82" s="119"/>
      <c r="W82" s="119"/>
      <c r="X82" s="12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28"/>
      <c r="BS82" s="128"/>
      <c r="BT82" s="128"/>
      <c r="BU82" s="128"/>
      <c r="BV82" s="128"/>
      <c r="BW82" s="128"/>
      <c r="BX82" s="128"/>
      <c r="BY82" s="128"/>
      <c r="BZ82" s="129"/>
    </row>
    <row r="83" spans="1:78" ht="37.5" customHeight="1">
      <c r="A83" s="93">
        <v>0</v>
      </c>
      <c r="B83" s="93"/>
      <c r="C83" s="131" t="s">
        <v>101</v>
      </c>
      <c r="D83" s="115"/>
      <c r="E83" s="115"/>
      <c r="F83" s="115"/>
      <c r="G83" s="115"/>
      <c r="H83" s="115"/>
      <c r="I83" s="116"/>
      <c r="J83" s="134" t="s">
        <v>89</v>
      </c>
      <c r="K83" s="134"/>
      <c r="L83" s="134"/>
      <c r="M83" s="134"/>
      <c r="N83" s="134"/>
      <c r="O83" s="131" t="s">
        <v>90</v>
      </c>
      <c r="P83" s="115"/>
      <c r="Q83" s="115"/>
      <c r="R83" s="115"/>
      <c r="S83" s="115"/>
      <c r="T83" s="115"/>
      <c r="U83" s="115"/>
      <c r="V83" s="115"/>
      <c r="W83" s="115"/>
      <c r="X83" s="116"/>
      <c r="Y83" s="109">
        <v>11</v>
      </c>
      <c r="Z83" s="109"/>
      <c r="AA83" s="109"/>
      <c r="AB83" s="109"/>
      <c r="AC83" s="109"/>
      <c r="AD83" s="109">
        <v>11</v>
      </c>
      <c r="AE83" s="109"/>
      <c r="AF83" s="109"/>
      <c r="AG83" s="109"/>
      <c r="AH83" s="109"/>
      <c r="AI83" s="109">
        <v>11</v>
      </c>
      <c r="AJ83" s="109"/>
      <c r="AK83" s="109"/>
      <c r="AL83" s="109"/>
      <c r="AM83" s="109"/>
      <c r="AN83" s="109">
        <v>11</v>
      </c>
      <c r="AO83" s="109"/>
      <c r="AP83" s="109"/>
      <c r="AQ83" s="109"/>
      <c r="AR83" s="109"/>
      <c r="AS83" s="109">
        <v>11</v>
      </c>
      <c r="AT83" s="109"/>
      <c r="AU83" s="109"/>
      <c r="AV83" s="109"/>
      <c r="AW83" s="109"/>
      <c r="AX83" s="109">
        <v>11</v>
      </c>
      <c r="AY83" s="109"/>
      <c r="AZ83" s="109"/>
      <c r="BA83" s="109"/>
      <c r="BB83" s="109"/>
      <c r="BC83" s="109">
        <f>AN83-Y83</f>
        <v>0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0</v>
      </c>
      <c r="BN83" s="109"/>
      <c r="BO83" s="109"/>
      <c r="BP83" s="109"/>
      <c r="BQ83" s="10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8" ht="28.5" customHeight="1">
      <c r="A84" s="93">
        <v>0</v>
      </c>
      <c r="B84" s="93"/>
      <c r="C84" s="131" t="s">
        <v>102</v>
      </c>
      <c r="D84" s="115"/>
      <c r="E84" s="115"/>
      <c r="F84" s="115"/>
      <c r="G84" s="115"/>
      <c r="H84" s="115"/>
      <c r="I84" s="116"/>
      <c r="J84" s="134" t="s">
        <v>89</v>
      </c>
      <c r="K84" s="134"/>
      <c r="L84" s="134"/>
      <c r="M84" s="134"/>
      <c r="N84" s="134"/>
      <c r="O84" s="131" t="s">
        <v>103</v>
      </c>
      <c r="P84" s="115"/>
      <c r="Q84" s="115"/>
      <c r="R84" s="115"/>
      <c r="S84" s="115"/>
      <c r="T84" s="115"/>
      <c r="U84" s="115"/>
      <c r="V84" s="115"/>
      <c r="W84" s="115"/>
      <c r="X84" s="116"/>
      <c r="Y84" s="109">
        <v>357</v>
      </c>
      <c r="Z84" s="109"/>
      <c r="AA84" s="109"/>
      <c r="AB84" s="109"/>
      <c r="AC84" s="109"/>
      <c r="AD84" s="109">
        <v>357</v>
      </c>
      <c r="AE84" s="109"/>
      <c r="AF84" s="109"/>
      <c r="AG84" s="109"/>
      <c r="AH84" s="109"/>
      <c r="AI84" s="109">
        <v>357</v>
      </c>
      <c r="AJ84" s="109"/>
      <c r="AK84" s="109"/>
      <c r="AL84" s="109"/>
      <c r="AM84" s="109"/>
      <c r="AN84" s="109">
        <v>357</v>
      </c>
      <c r="AO84" s="109"/>
      <c r="AP84" s="109"/>
      <c r="AQ84" s="109"/>
      <c r="AR84" s="109"/>
      <c r="AS84" s="109">
        <v>357</v>
      </c>
      <c r="AT84" s="109"/>
      <c r="AU84" s="109"/>
      <c r="AV84" s="109"/>
      <c r="AW84" s="109"/>
      <c r="AX84" s="109">
        <v>357</v>
      </c>
      <c r="AY84" s="109"/>
      <c r="AZ84" s="109"/>
      <c r="BA84" s="109"/>
      <c r="BB84" s="109"/>
      <c r="BC84" s="109">
        <f>AN84-Y84</f>
        <v>0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0</v>
      </c>
      <c r="BN84" s="109"/>
      <c r="BO84" s="109"/>
      <c r="BP84" s="109"/>
      <c r="BQ84" s="109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8" ht="67.5" customHeight="1">
      <c r="A85" s="93">
        <v>0</v>
      </c>
      <c r="B85" s="93"/>
      <c r="C85" s="131" t="s">
        <v>104</v>
      </c>
      <c r="D85" s="115"/>
      <c r="E85" s="115"/>
      <c r="F85" s="115"/>
      <c r="G85" s="115"/>
      <c r="H85" s="115"/>
      <c r="I85" s="116"/>
      <c r="J85" s="134" t="s">
        <v>89</v>
      </c>
      <c r="K85" s="134"/>
      <c r="L85" s="134"/>
      <c r="M85" s="134"/>
      <c r="N85" s="134"/>
      <c r="O85" s="131" t="s">
        <v>103</v>
      </c>
      <c r="P85" s="115"/>
      <c r="Q85" s="115"/>
      <c r="R85" s="115"/>
      <c r="S85" s="115"/>
      <c r="T85" s="115"/>
      <c r="U85" s="115"/>
      <c r="V85" s="115"/>
      <c r="W85" s="115"/>
      <c r="X85" s="116"/>
      <c r="Y85" s="109">
        <v>11</v>
      </c>
      <c r="Z85" s="109"/>
      <c r="AA85" s="109"/>
      <c r="AB85" s="109"/>
      <c r="AC85" s="109"/>
      <c r="AD85" s="109">
        <v>11</v>
      </c>
      <c r="AE85" s="109"/>
      <c r="AF85" s="109"/>
      <c r="AG85" s="109"/>
      <c r="AH85" s="109"/>
      <c r="AI85" s="109">
        <v>11</v>
      </c>
      <c r="AJ85" s="109"/>
      <c r="AK85" s="109"/>
      <c r="AL85" s="109"/>
      <c r="AM85" s="109"/>
      <c r="AN85" s="109">
        <v>11</v>
      </c>
      <c r="AO85" s="109"/>
      <c r="AP85" s="109"/>
      <c r="AQ85" s="109"/>
      <c r="AR85" s="109"/>
      <c r="AS85" s="109">
        <v>11</v>
      </c>
      <c r="AT85" s="109"/>
      <c r="AU85" s="109"/>
      <c r="AV85" s="109"/>
      <c r="AW85" s="109"/>
      <c r="AX85" s="109">
        <v>11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s="121" customFormat="1" ht="15.75">
      <c r="A86" s="123">
        <v>3</v>
      </c>
      <c r="B86" s="123"/>
      <c r="C86" s="130" t="s">
        <v>105</v>
      </c>
      <c r="D86" s="119"/>
      <c r="E86" s="119"/>
      <c r="F86" s="119"/>
      <c r="G86" s="119"/>
      <c r="H86" s="119"/>
      <c r="I86" s="120"/>
      <c r="J86" s="127" t="s">
        <v>87</v>
      </c>
      <c r="K86" s="127"/>
      <c r="L86" s="127"/>
      <c r="M86" s="127"/>
      <c r="N86" s="127"/>
      <c r="O86" s="130" t="s">
        <v>87</v>
      </c>
      <c r="P86" s="119"/>
      <c r="Q86" s="119"/>
      <c r="R86" s="119"/>
      <c r="S86" s="119"/>
      <c r="T86" s="119"/>
      <c r="U86" s="119"/>
      <c r="V86" s="119"/>
      <c r="W86" s="119"/>
      <c r="X86" s="12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  <c r="BL86" s="110"/>
      <c r="BM86" s="110"/>
      <c r="BN86" s="110"/>
      <c r="BO86" s="110"/>
      <c r="BP86" s="110"/>
      <c r="BQ86" s="110"/>
      <c r="BR86" s="128"/>
      <c r="BS86" s="128"/>
      <c r="BT86" s="128"/>
      <c r="BU86" s="128"/>
      <c r="BV86" s="128"/>
      <c r="BW86" s="128"/>
      <c r="BX86" s="128"/>
      <c r="BY86" s="128"/>
      <c r="BZ86" s="129"/>
    </row>
    <row r="87" spans="1:78" ht="38.25" customHeight="1">
      <c r="A87" s="93">
        <v>0</v>
      </c>
      <c r="B87" s="93"/>
      <c r="C87" s="131" t="s">
        <v>106</v>
      </c>
      <c r="D87" s="115"/>
      <c r="E87" s="115"/>
      <c r="F87" s="115"/>
      <c r="G87" s="115"/>
      <c r="H87" s="115"/>
      <c r="I87" s="116"/>
      <c r="J87" s="134" t="s">
        <v>89</v>
      </c>
      <c r="K87" s="134"/>
      <c r="L87" s="134"/>
      <c r="M87" s="134"/>
      <c r="N87" s="134"/>
      <c r="O87" s="131" t="s">
        <v>103</v>
      </c>
      <c r="P87" s="115"/>
      <c r="Q87" s="115"/>
      <c r="R87" s="115"/>
      <c r="S87" s="115"/>
      <c r="T87" s="115"/>
      <c r="U87" s="115"/>
      <c r="V87" s="115"/>
      <c r="W87" s="115"/>
      <c r="X87" s="116"/>
      <c r="Y87" s="109">
        <v>2</v>
      </c>
      <c r="Z87" s="109"/>
      <c r="AA87" s="109"/>
      <c r="AB87" s="109"/>
      <c r="AC87" s="109"/>
      <c r="AD87" s="109">
        <v>2</v>
      </c>
      <c r="AE87" s="109"/>
      <c r="AF87" s="109"/>
      <c r="AG87" s="109"/>
      <c r="AH87" s="109"/>
      <c r="AI87" s="109">
        <v>2</v>
      </c>
      <c r="AJ87" s="109"/>
      <c r="AK87" s="109"/>
      <c r="AL87" s="109"/>
      <c r="AM87" s="109"/>
      <c r="AN87" s="109">
        <v>2</v>
      </c>
      <c r="AO87" s="109"/>
      <c r="AP87" s="109"/>
      <c r="AQ87" s="109"/>
      <c r="AR87" s="109"/>
      <c r="AS87" s="109">
        <v>2</v>
      </c>
      <c r="AT87" s="109"/>
      <c r="AU87" s="109"/>
      <c r="AV87" s="109"/>
      <c r="AW87" s="109"/>
      <c r="AX87" s="109">
        <v>2</v>
      </c>
      <c r="AY87" s="109"/>
      <c r="AZ87" s="109"/>
      <c r="BA87" s="109"/>
      <c r="BB87" s="109"/>
      <c r="BC87" s="109">
        <f>AN87-Y87</f>
        <v>0</v>
      </c>
      <c r="BD87" s="109"/>
      <c r="BE87" s="109"/>
      <c r="BF87" s="109"/>
      <c r="BG87" s="109"/>
      <c r="BH87" s="109">
        <f>AS87-AD87</f>
        <v>0</v>
      </c>
      <c r="BI87" s="109"/>
      <c r="BJ87" s="109"/>
      <c r="BK87" s="109"/>
      <c r="BL87" s="109"/>
      <c r="BM87" s="109">
        <v>0</v>
      </c>
      <c r="BN87" s="109"/>
      <c r="BO87" s="109"/>
      <c r="BP87" s="109"/>
      <c r="BQ87" s="109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78" ht="38.25" customHeight="1">
      <c r="A88" s="93">
        <v>0</v>
      </c>
      <c r="B88" s="93"/>
      <c r="C88" s="131" t="s">
        <v>107</v>
      </c>
      <c r="D88" s="115"/>
      <c r="E88" s="115"/>
      <c r="F88" s="115"/>
      <c r="G88" s="115"/>
      <c r="H88" s="115"/>
      <c r="I88" s="116"/>
      <c r="J88" s="134" t="s">
        <v>89</v>
      </c>
      <c r="K88" s="134"/>
      <c r="L88" s="134"/>
      <c r="M88" s="134"/>
      <c r="N88" s="134"/>
      <c r="O88" s="131" t="s">
        <v>103</v>
      </c>
      <c r="P88" s="115"/>
      <c r="Q88" s="115"/>
      <c r="R88" s="115"/>
      <c r="S88" s="115"/>
      <c r="T88" s="115"/>
      <c r="U88" s="115"/>
      <c r="V88" s="115"/>
      <c r="W88" s="115"/>
      <c r="X88" s="116"/>
      <c r="Y88" s="109">
        <v>2</v>
      </c>
      <c r="Z88" s="109"/>
      <c r="AA88" s="109"/>
      <c r="AB88" s="109"/>
      <c r="AC88" s="109"/>
      <c r="AD88" s="109">
        <v>2</v>
      </c>
      <c r="AE88" s="109"/>
      <c r="AF88" s="109"/>
      <c r="AG88" s="109"/>
      <c r="AH88" s="109"/>
      <c r="AI88" s="109">
        <v>2</v>
      </c>
      <c r="AJ88" s="109"/>
      <c r="AK88" s="109"/>
      <c r="AL88" s="109"/>
      <c r="AM88" s="109"/>
      <c r="AN88" s="109">
        <v>2</v>
      </c>
      <c r="AO88" s="109"/>
      <c r="AP88" s="109"/>
      <c r="AQ88" s="109"/>
      <c r="AR88" s="109"/>
      <c r="AS88" s="109">
        <v>2</v>
      </c>
      <c r="AT88" s="109"/>
      <c r="AU88" s="109"/>
      <c r="AV88" s="109"/>
      <c r="AW88" s="109"/>
      <c r="AX88" s="109">
        <v>2</v>
      </c>
      <c r="AY88" s="109"/>
      <c r="AZ88" s="109"/>
      <c r="BA88" s="109"/>
      <c r="BB88" s="109"/>
      <c r="BC88" s="109">
        <f>AN88-Y88</f>
        <v>0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0</v>
      </c>
      <c r="BN88" s="109"/>
      <c r="BO88" s="109"/>
      <c r="BP88" s="109"/>
      <c r="BQ88" s="109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s="121" customFormat="1" ht="15.75">
      <c r="A89" s="123">
        <v>4</v>
      </c>
      <c r="B89" s="123"/>
      <c r="C89" s="130" t="s">
        <v>108</v>
      </c>
      <c r="D89" s="119"/>
      <c r="E89" s="119"/>
      <c r="F89" s="119"/>
      <c r="G89" s="119"/>
      <c r="H89" s="119"/>
      <c r="I89" s="120"/>
      <c r="J89" s="127" t="s">
        <v>87</v>
      </c>
      <c r="K89" s="127"/>
      <c r="L89" s="127"/>
      <c r="M89" s="127"/>
      <c r="N89" s="127"/>
      <c r="O89" s="130" t="s">
        <v>87</v>
      </c>
      <c r="P89" s="119"/>
      <c r="Q89" s="119"/>
      <c r="R89" s="119"/>
      <c r="S89" s="119"/>
      <c r="T89" s="119"/>
      <c r="U89" s="119"/>
      <c r="V89" s="119"/>
      <c r="W89" s="119"/>
      <c r="X89" s="12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10"/>
      <c r="BN89" s="110"/>
      <c r="BO89" s="110"/>
      <c r="BP89" s="110"/>
      <c r="BQ89" s="110"/>
      <c r="BR89" s="128"/>
      <c r="BS89" s="128"/>
      <c r="BT89" s="128"/>
      <c r="BU89" s="128"/>
      <c r="BV89" s="128"/>
      <c r="BW89" s="128"/>
      <c r="BX89" s="128"/>
      <c r="BY89" s="128"/>
      <c r="BZ89" s="129"/>
    </row>
    <row r="90" spans="1:78" ht="28.5" customHeight="1">
      <c r="A90" s="93">
        <v>0</v>
      </c>
      <c r="B90" s="93"/>
      <c r="C90" s="131" t="s">
        <v>109</v>
      </c>
      <c r="D90" s="115"/>
      <c r="E90" s="115"/>
      <c r="F90" s="115"/>
      <c r="G90" s="115"/>
      <c r="H90" s="115"/>
      <c r="I90" s="116"/>
      <c r="J90" s="134" t="s">
        <v>110</v>
      </c>
      <c r="K90" s="134"/>
      <c r="L90" s="134"/>
      <c r="M90" s="134"/>
      <c r="N90" s="134"/>
      <c r="O90" s="131" t="s">
        <v>103</v>
      </c>
      <c r="P90" s="115"/>
      <c r="Q90" s="115"/>
      <c r="R90" s="115"/>
      <c r="S90" s="115"/>
      <c r="T90" s="115"/>
      <c r="U90" s="115"/>
      <c r="V90" s="115"/>
      <c r="W90" s="115"/>
      <c r="X90" s="116"/>
      <c r="Y90" s="109">
        <v>100</v>
      </c>
      <c r="Z90" s="109"/>
      <c r="AA90" s="109"/>
      <c r="AB90" s="109"/>
      <c r="AC90" s="109"/>
      <c r="AD90" s="109">
        <v>100</v>
      </c>
      <c r="AE90" s="109"/>
      <c r="AF90" s="109"/>
      <c r="AG90" s="109"/>
      <c r="AH90" s="109"/>
      <c r="AI90" s="109">
        <v>100</v>
      </c>
      <c r="AJ90" s="109"/>
      <c r="AK90" s="109"/>
      <c r="AL90" s="109"/>
      <c r="AM90" s="109"/>
      <c r="AN90" s="109">
        <v>100</v>
      </c>
      <c r="AO90" s="109"/>
      <c r="AP90" s="109"/>
      <c r="AQ90" s="109"/>
      <c r="AR90" s="109"/>
      <c r="AS90" s="109">
        <v>100</v>
      </c>
      <c r="AT90" s="109"/>
      <c r="AU90" s="109"/>
      <c r="AV90" s="109"/>
      <c r="AW90" s="109"/>
      <c r="AX90" s="109">
        <v>100</v>
      </c>
      <c r="AY90" s="109"/>
      <c r="AZ90" s="109"/>
      <c r="BA90" s="109"/>
      <c r="BB90" s="109"/>
      <c r="BC90" s="109">
        <f>AN90-Y90</f>
        <v>0</v>
      </c>
      <c r="BD90" s="109"/>
      <c r="BE90" s="109"/>
      <c r="BF90" s="109"/>
      <c r="BG90" s="109"/>
      <c r="BH90" s="109">
        <f>AS90-AD90</f>
        <v>0</v>
      </c>
      <c r="BI90" s="109"/>
      <c r="BJ90" s="109"/>
      <c r="BK90" s="109"/>
      <c r="BL90" s="109"/>
      <c r="BM90" s="109">
        <v>0</v>
      </c>
      <c r="BN90" s="109"/>
      <c r="BO90" s="109"/>
      <c r="BP90" s="109"/>
      <c r="BQ90" s="109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8" ht="28.5" customHeight="1">
      <c r="A91" s="93">
        <v>0</v>
      </c>
      <c r="B91" s="93"/>
      <c r="C91" s="131" t="s">
        <v>111</v>
      </c>
      <c r="D91" s="115"/>
      <c r="E91" s="115"/>
      <c r="F91" s="115"/>
      <c r="G91" s="115"/>
      <c r="H91" s="115"/>
      <c r="I91" s="116"/>
      <c r="J91" s="134" t="s">
        <v>110</v>
      </c>
      <c r="K91" s="134"/>
      <c r="L91" s="134"/>
      <c r="M91" s="134"/>
      <c r="N91" s="134"/>
      <c r="O91" s="131" t="s">
        <v>103</v>
      </c>
      <c r="P91" s="115"/>
      <c r="Q91" s="115"/>
      <c r="R91" s="115"/>
      <c r="S91" s="115"/>
      <c r="T91" s="115"/>
      <c r="U91" s="115"/>
      <c r="V91" s="115"/>
      <c r="W91" s="115"/>
      <c r="X91" s="116"/>
      <c r="Y91" s="109">
        <v>100</v>
      </c>
      <c r="Z91" s="109"/>
      <c r="AA91" s="109"/>
      <c r="AB91" s="109"/>
      <c r="AC91" s="109"/>
      <c r="AD91" s="109">
        <v>100</v>
      </c>
      <c r="AE91" s="109"/>
      <c r="AF91" s="109"/>
      <c r="AG91" s="109"/>
      <c r="AH91" s="109"/>
      <c r="AI91" s="109">
        <v>100</v>
      </c>
      <c r="AJ91" s="109"/>
      <c r="AK91" s="109"/>
      <c r="AL91" s="109"/>
      <c r="AM91" s="109"/>
      <c r="AN91" s="109">
        <v>100</v>
      </c>
      <c r="AO91" s="109"/>
      <c r="AP91" s="109"/>
      <c r="AQ91" s="109"/>
      <c r="AR91" s="109"/>
      <c r="AS91" s="109">
        <v>100</v>
      </c>
      <c r="AT91" s="109"/>
      <c r="AU91" s="109"/>
      <c r="AV91" s="109"/>
      <c r="AW91" s="109"/>
      <c r="AX91" s="109">
        <v>100</v>
      </c>
      <c r="AY91" s="109"/>
      <c r="AZ91" s="109"/>
      <c r="BA91" s="109"/>
      <c r="BB91" s="109"/>
      <c r="BC91" s="109">
        <f>AN91-Y91</f>
        <v>0</v>
      </c>
      <c r="BD91" s="109"/>
      <c r="BE91" s="109"/>
      <c r="BF91" s="109"/>
      <c r="BG91" s="109"/>
      <c r="BH91" s="109">
        <f>AS91-AD91</f>
        <v>0</v>
      </c>
      <c r="BI91" s="109"/>
      <c r="BJ91" s="109"/>
      <c r="BK91" s="109"/>
      <c r="BL91" s="109"/>
      <c r="BM91" s="109">
        <v>0</v>
      </c>
      <c r="BN91" s="109"/>
      <c r="BO91" s="109"/>
      <c r="BP91" s="109"/>
      <c r="BQ91" s="109"/>
      <c r="BR91" s="10"/>
      <c r="BS91" s="10"/>
      <c r="BT91" s="10"/>
      <c r="BU91" s="10"/>
      <c r="BV91" s="10"/>
      <c r="BW91" s="10"/>
      <c r="BX91" s="10"/>
      <c r="BY91" s="10"/>
      <c r="BZ91" s="8"/>
    </row>
    <row r="92" spans="1:78" ht="38.25" customHeight="1">
      <c r="A92" s="93">
        <v>0</v>
      </c>
      <c r="B92" s="93"/>
      <c r="C92" s="131" t="s">
        <v>112</v>
      </c>
      <c r="D92" s="115"/>
      <c r="E92" s="115"/>
      <c r="F92" s="115"/>
      <c r="G92" s="115"/>
      <c r="H92" s="115"/>
      <c r="I92" s="116"/>
      <c r="J92" s="134" t="s">
        <v>110</v>
      </c>
      <c r="K92" s="134"/>
      <c r="L92" s="134"/>
      <c r="M92" s="134"/>
      <c r="N92" s="134"/>
      <c r="O92" s="131" t="s">
        <v>103</v>
      </c>
      <c r="P92" s="115"/>
      <c r="Q92" s="115"/>
      <c r="R92" s="115"/>
      <c r="S92" s="115"/>
      <c r="T92" s="115"/>
      <c r="U92" s="115"/>
      <c r="V92" s="115"/>
      <c r="W92" s="115"/>
      <c r="X92" s="116"/>
      <c r="Y92" s="109">
        <v>100</v>
      </c>
      <c r="Z92" s="109"/>
      <c r="AA92" s="109"/>
      <c r="AB92" s="109"/>
      <c r="AC92" s="109"/>
      <c r="AD92" s="109">
        <v>100</v>
      </c>
      <c r="AE92" s="109"/>
      <c r="AF92" s="109"/>
      <c r="AG92" s="109"/>
      <c r="AH92" s="109"/>
      <c r="AI92" s="109">
        <v>100</v>
      </c>
      <c r="AJ92" s="109"/>
      <c r="AK92" s="109"/>
      <c r="AL92" s="109"/>
      <c r="AM92" s="109"/>
      <c r="AN92" s="109">
        <v>100</v>
      </c>
      <c r="AO92" s="109"/>
      <c r="AP92" s="109"/>
      <c r="AQ92" s="109"/>
      <c r="AR92" s="109"/>
      <c r="AS92" s="109">
        <v>100</v>
      </c>
      <c r="AT92" s="109"/>
      <c r="AU92" s="109"/>
      <c r="AV92" s="109"/>
      <c r="AW92" s="109"/>
      <c r="AX92" s="109">
        <v>100</v>
      </c>
      <c r="AY92" s="109"/>
      <c r="AZ92" s="109"/>
      <c r="BA92" s="109"/>
      <c r="BB92" s="109"/>
      <c r="BC92" s="109">
        <f>AN92-Y92</f>
        <v>0</v>
      </c>
      <c r="BD92" s="109"/>
      <c r="BE92" s="109"/>
      <c r="BF92" s="109"/>
      <c r="BG92" s="109"/>
      <c r="BH92" s="109">
        <f>AS92-AD92</f>
        <v>0</v>
      </c>
      <c r="BI92" s="109"/>
      <c r="BJ92" s="109"/>
      <c r="BK92" s="109"/>
      <c r="BL92" s="109"/>
      <c r="BM92" s="109">
        <v>0</v>
      </c>
      <c r="BN92" s="109"/>
      <c r="BO92" s="109"/>
      <c r="BP92" s="109"/>
      <c r="BQ92" s="109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ht="15.75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8" ht="15.75" customHeight="1">
      <c r="A94" s="40" t="s">
        <v>63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</row>
    <row r="95" spans="1:78" ht="9" customHeight="1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8" ht="39" customHeight="1">
      <c r="A96" s="50" t="s">
        <v>3</v>
      </c>
      <c r="B96" s="52"/>
      <c r="C96" s="50" t="s">
        <v>6</v>
      </c>
      <c r="D96" s="51"/>
      <c r="E96" s="51"/>
      <c r="F96" s="51"/>
      <c r="G96" s="51"/>
      <c r="H96" s="51"/>
      <c r="I96" s="52"/>
      <c r="J96" s="50" t="s">
        <v>5</v>
      </c>
      <c r="K96" s="51"/>
      <c r="L96" s="51"/>
      <c r="M96" s="51"/>
      <c r="N96" s="52"/>
      <c r="O96" s="41" t="s">
        <v>64</v>
      </c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3"/>
      <c r="BR96" s="9"/>
      <c r="BS96" s="9"/>
      <c r="BT96" s="9"/>
      <c r="BU96" s="9"/>
      <c r="BV96" s="9"/>
      <c r="BW96" s="9"/>
      <c r="BX96" s="9"/>
      <c r="BY96" s="9"/>
      <c r="BZ96" s="8"/>
    </row>
    <row r="97" spans="1:79" s="37" customFormat="1" ht="15.95" customHeight="1">
      <c r="A97" s="92">
        <v>1</v>
      </c>
      <c r="B97" s="92"/>
      <c r="C97" s="92">
        <v>2</v>
      </c>
      <c r="D97" s="92"/>
      <c r="E97" s="92"/>
      <c r="F97" s="92"/>
      <c r="G97" s="92"/>
      <c r="H97" s="92"/>
      <c r="I97" s="92"/>
      <c r="J97" s="92">
        <v>3</v>
      </c>
      <c r="K97" s="92"/>
      <c r="L97" s="92"/>
      <c r="M97" s="92"/>
      <c r="N97" s="92"/>
      <c r="O97" s="44">
        <v>4</v>
      </c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6"/>
      <c r="BR97" s="35"/>
      <c r="BS97" s="35"/>
      <c r="BT97" s="35"/>
      <c r="BU97" s="35"/>
      <c r="BV97" s="35"/>
      <c r="BW97" s="35"/>
      <c r="BX97" s="35"/>
      <c r="BY97" s="35"/>
      <c r="BZ97" s="36"/>
    </row>
    <row r="98" spans="1:79" s="37" customFormat="1" ht="12.75" hidden="1" customHeight="1">
      <c r="A98" s="49" t="s">
        <v>36</v>
      </c>
      <c r="B98" s="49"/>
      <c r="C98" s="89" t="s">
        <v>14</v>
      </c>
      <c r="D98" s="90"/>
      <c r="E98" s="90"/>
      <c r="F98" s="90"/>
      <c r="G98" s="90"/>
      <c r="H98" s="90"/>
      <c r="I98" s="91"/>
      <c r="J98" s="49" t="s">
        <v>15</v>
      </c>
      <c r="K98" s="49"/>
      <c r="L98" s="49"/>
      <c r="M98" s="49"/>
      <c r="N98" s="49"/>
      <c r="O98" s="84" t="s">
        <v>72</v>
      </c>
      <c r="P98" s="85"/>
      <c r="Q98" s="85"/>
      <c r="R98" s="85"/>
      <c r="S98" s="85"/>
      <c r="T98" s="85"/>
      <c r="U98" s="85"/>
      <c r="V98" s="85"/>
      <c r="W98" s="85"/>
      <c r="X98" s="85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7"/>
      <c r="BR98" s="38"/>
      <c r="BS98" s="38"/>
      <c r="BT98" s="36"/>
      <c r="BU98" s="36"/>
      <c r="BV98" s="36"/>
      <c r="BW98" s="36"/>
      <c r="BX98" s="36"/>
      <c r="BY98" s="36"/>
      <c r="BZ98" s="36"/>
      <c r="CA98" s="37" t="s">
        <v>71</v>
      </c>
    </row>
    <row r="99" spans="1:79" s="141" customFormat="1" ht="15.75">
      <c r="A99" s="77">
        <v>1</v>
      </c>
      <c r="B99" s="77"/>
      <c r="C99" s="77" t="s">
        <v>86</v>
      </c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135"/>
      <c r="P99" s="136"/>
      <c r="Q99" s="136"/>
      <c r="R99" s="136"/>
      <c r="S99" s="136"/>
      <c r="T99" s="136"/>
      <c r="U99" s="136"/>
      <c r="V99" s="136"/>
      <c r="W99" s="136"/>
      <c r="X99" s="136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  <c r="BI99" s="137"/>
      <c r="BJ99" s="137"/>
      <c r="BK99" s="137"/>
      <c r="BL99" s="137"/>
      <c r="BM99" s="137"/>
      <c r="BN99" s="137"/>
      <c r="BO99" s="137"/>
      <c r="BP99" s="137"/>
      <c r="BQ99" s="138"/>
      <c r="BR99" s="139"/>
      <c r="BS99" s="139"/>
      <c r="BT99" s="139"/>
      <c r="BU99" s="139"/>
      <c r="BV99" s="139"/>
      <c r="BW99" s="139"/>
      <c r="BX99" s="139"/>
      <c r="BY99" s="139"/>
      <c r="BZ99" s="140"/>
      <c r="CA99" s="141" t="s">
        <v>66</v>
      </c>
    </row>
    <row r="100" spans="1:79" s="141" customFormat="1" ht="15.75">
      <c r="A100" s="77">
        <v>0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135"/>
      <c r="P100" s="136"/>
      <c r="Q100" s="136"/>
      <c r="R100" s="136"/>
      <c r="S100" s="136"/>
      <c r="T100" s="136"/>
      <c r="U100" s="136"/>
      <c r="V100" s="136"/>
      <c r="W100" s="136"/>
      <c r="X100" s="136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8"/>
      <c r="BR100" s="139"/>
      <c r="BS100" s="139"/>
      <c r="BT100" s="139"/>
      <c r="BU100" s="139"/>
      <c r="BV100" s="139"/>
      <c r="BW100" s="139"/>
      <c r="BX100" s="139"/>
      <c r="BY100" s="139"/>
      <c r="BZ100" s="140"/>
    </row>
    <row r="101" spans="1:79" s="37" customFormat="1" ht="15.75">
      <c r="A101" s="49">
        <v>0</v>
      </c>
      <c r="B101" s="49"/>
      <c r="C101" s="49" t="s">
        <v>93</v>
      </c>
      <c r="D101" s="49"/>
      <c r="E101" s="49"/>
      <c r="F101" s="49"/>
      <c r="G101" s="49"/>
      <c r="H101" s="49"/>
      <c r="I101" s="49"/>
      <c r="J101" s="49" t="s">
        <v>98</v>
      </c>
      <c r="K101" s="49"/>
      <c r="L101" s="49"/>
      <c r="M101" s="49"/>
      <c r="N101" s="49"/>
      <c r="O101" s="47" t="s">
        <v>113</v>
      </c>
      <c r="P101" s="48"/>
      <c r="Q101" s="48"/>
      <c r="R101" s="48"/>
      <c r="S101" s="48"/>
      <c r="T101" s="48"/>
      <c r="U101" s="48"/>
      <c r="V101" s="48"/>
      <c r="W101" s="48"/>
      <c r="X101" s="48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3"/>
      <c r="BR101" s="35"/>
      <c r="BS101" s="35"/>
      <c r="BT101" s="35"/>
      <c r="BU101" s="35"/>
      <c r="BV101" s="35"/>
      <c r="BW101" s="35"/>
      <c r="BX101" s="35"/>
      <c r="BY101" s="35"/>
      <c r="BZ101" s="36"/>
    </row>
    <row r="102" spans="1:79" s="37" customFormat="1" ht="15.75">
      <c r="A102" s="49">
        <v>0</v>
      </c>
      <c r="B102" s="49"/>
      <c r="C102" s="49" t="s">
        <v>94</v>
      </c>
      <c r="D102" s="49"/>
      <c r="E102" s="49"/>
      <c r="F102" s="49"/>
      <c r="G102" s="49"/>
      <c r="H102" s="49"/>
      <c r="I102" s="49"/>
      <c r="J102" s="49" t="s">
        <v>98</v>
      </c>
      <c r="K102" s="49"/>
      <c r="L102" s="49"/>
      <c r="M102" s="49"/>
      <c r="N102" s="49"/>
      <c r="O102" s="47" t="s">
        <v>113</v>
      </c>
      <c r="P102" s="48"/>
      <c r="Q102" s="48"/>
      <c r="R102" s="48"/>
      <c r="S102" s="48"/>
      <c r="T102" s="48"/>
      <c r="U102" s="48"/>
      <c r="V102" s="48"/>
      <c r="W102" s="48"/>
      <c r="X102" s="48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2"/>
      <c r="BQ102" s="143"/>
      <c r="BR102" s="35"/>
      <c r="BS102" s="35"/>
      <c r="BT102" s="35"/>
      <c r="BU102" s="35"/>
      <c r="BV102" s="35"/>
      <c r="BW102" s="35"/>
      <c r="BX102" s="35"/>
      <c r="BY102" s="35"/>
      <c r="BZ102" s="36"/>
    </row>
    <row r="103" spans="1:79" s="141" customFormat="1" ht="15.75">
      <c r="A103" s="77">
        <v>2</v>
      </c>
      <c r="B103" s="77"/>
      <c r="C103" s="77" t="s">
        <v>100</v>
      </c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135"/>
      <c r="P103" s="136"/>
      <c r="Q103" s="136"/>
      <c r="R103" s="136"/>
      <c r="S103" s="136"/>
      <c r="T103" s="136"/>
      <c r="U103" s="136"/>
      <c r="V103" s="136"/>
      <c r="W103" s="136"/>
      <c r="X103" s="136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  <c r="BI103" s="137"/>
      <c r="BJ103" s="137"/>
      <c r="BK103" s="137"/>
      <c r="BL103" s="137"/>
      <c r="BM103" s="137"/>
      <c r="BN103" s="137"/>
      <c r="BO103" s="137"/>
      <c r="BP103" s="137"/>
      <c r="BQ103" s="138"/>
      <c r="BR103" s="139"/>
      <c r="BS103" s="139"/>
      <c r="BT103" s="139"/>
      <c r="BU103" s="139"/>
      <c r="BV103" s="139"/>
      <c r="BW103" s="139"/>
      <c r="BX103" s="139"/>
      <c r="BY103" s="139"/>
      <c r="BZ103" s="140"/>
    </row>
    <row r="104" spans="1:79" s="141" customFormat="1" ht="15.75">
      <c r="A104" s="77">
        <v>0</v>
      </c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135"/>
      <c r="P104" s="136"/>
      <c r="Q104" s="136"/>
      <c r="R104" s="136"/>
      <c r="S104" s="136"/>
      <c r="T104" s="136"/>
      <c r="U104" s="136"/>
      <c r="V104" s="136"/>
      <c r="W104" s="136"/>
      <c r="X104" s="136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8"/>
      <c r="BR104" s="139"/>
      <c r="BS104" s="139"/>
      <c r="BT104" s="139"/>
      <c r="BU104" s="139"/>
      <c r="BV104" s="139"/>
      <c r="BW104" s="139"/>
      <c r="BX104" s="139"/>
      <c r="BY104" s="139"/>
      <c r="BZ104" s="140"/>
    </row>
    <row r="105" spans="1:79" s="141" customFormat="1" ht="15.75">
      <c r="A105" s="77">
        <v>3</v>
      </c>
      <c r="B105" s="77"/>
      <c r="C105" s="77" t="s">
        <v>105</v>
      </c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135"/>
      <c r="P105" s="136"/>
      <c r="Q105" s="136"/>
      <c r="R105" s="136"/>
      <c r="S105" s="136"/>
      <c r="T105" s="136"/>
      <c r="U105" s="136"/>
      <c r="V105" s="136"/>
      <c r="W105" s="136"/>
      <c r="X105" s="136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8"/>
      <c r="BR105" s="139"/>
      <c r="BS105" s="139"/>
      <c r="BT105" s="139"/>
      <c r="BU105" s="139"/>
      <c r="BV105" s="139"/>
      <c r="BW105" s="139"/>
      <c r="BX105" s="139"/>
      <c r="BY105" s="139"/>
      <c r="BZ105" s="140"/>
    </row>
    <row r="106" spans="1:79" s="141" customFormat="1" ht="15.75">
      <c r="A106" s="77">
        <v>0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135"/>
      <c r="P106" s="136"/>
      <c r="Q106" s="136"/>
      <c r="R106" s="136"/>
      <c r="S106" s="136"/>
      <c r="T106" s="136"/>
      <c r="U106" s="136"/>
      <c r="V106" s="136"/>
      <c r="W106" s="136"/>
      <c r="X106" s="136"/>
      <c r="Y106" s="137"/>
      <c r="Z106" s="137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/>
      <c r="BL106" s="137"/>
      <c r="BM106" s="137"/>
      <c r="BN106" s="137"/>
      <c r="BO106" s="137"/>
      <c r="BP106" s="137"/>
      <c r="BQ106" s="138"/>
      <c r="BR106" s="139"/>
      <c r="BS106" s="139"/>
      <c r="BT106" s="139"/>
      <c r="BU106" s="139"/>
      <c r="BV106" s="139"/>
      <c r="BW106" s="139"/>
      <c r="BX106" s="139"/>
      <c r="BY106" s="139"/>
      <c r="BZ106" s="140"/>
    </row>
    <row r="107" spans="1:79" s="141" customFormat="1" ht="15.75">
      <c r="A107" s="77">
        <v>3</v>
      </c>
      <c r="B107" s="77"/>
      <c r="C107" s="77" t="s">
        <v>108</v>
      </c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135"/>
      <c r="P107" s="136"/>
      <c r="Q107" s="136"/>
      <c r="R107" s="136"/>
      <c r="S107" s="136"/>
      <c r="T107" s="136"/>
      <c r="U107" s="136"/>
      <c r="V107" s="136"/>
      <c r="W107" s="136"/>
      <c r="X107" s="136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8"/>
      <c r="BR107" s="139"/>
      <c r="BS107" s="139"/>
      <c r="BT107" s="139"/>
      <c r="BU107" s="139"/>
      <c r="BV107" s="139"/>
      <c r="BW107" s="139"/>
      <c r="BX107" s="139"/>
      <c r="BY107" s="139"/>
      <c r="BZ107" s="140"/>
    </row>
    <row r="108" spans="1:79" s="141" customFormat="1" ht="15.75">
      <c r="A108" s="77">
        <v>0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135"/>
      <c r="P108" s="136"/>
      <c r="Q108" s="136"/>
      <c r="R108" s="136"/>
      <c r="S108" s="136"/>
      <c r="T108" s="136"/>
      <c r="U108" s="136"/>
      <c r="V108" s="136"/>
      <c r="W108" s="136"/>
      <c r="X108" s="136"/>
      <c r="Y108" s="137"/>
      <c r="Z108" s="137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/>
      <c r="BL108" s="137"/>
      <c r="BM108" s="137"/>
      <c r="BN108" s="137"/>
      <c r="BO108" s="137"/>
      <c r="BP108" s="137"/>
      <c r="BQ108" s="138"/>
      <c r="BR108" s="139"/>
      <c r="BS108" s="139"/>
      <c r="BT108" s="139"/>
      <c r="BU108" s="139"/>
      <c r="BV108" s="139"/>
      <c r="BW108" s="139"/>
      <c r="BX108" s="139"/>
      <c r="BY108" s="139"/>
      <c r="BZ108" s="140"/>
    </row>
    <row r="109" spans="1:79" ht="7.5" customHeight="1">
      <c r="A109" s="30"/>
      <c r="B109" s="30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10"/>
      <c r="BS109" s="10"/>
      <c r="BT109" s="10"/>
      <c r="BU109" s="10"/>
      <c r="BV109" s="10"/>
      <c r="BW109" s="10"/>
      <c r="BX109" s="10"/>
      <c r="BY109" s="10"/>
      <c r="BZ109" s="8"/>
    </row>
    <row r="110" spans="1:79" ht="15.95" customHeight="1">
      <c r="A110" s="40" t="s">
        <v>65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</row>
    <row r="111" spans="1:79" ht="47.25" customHeight="1">
      <c r="A111" s="146" t="s">
        <v>115</v>
      </c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  <c r="BI111" s="147"/>
      <c r="BJ111" s="147"/>
      <c r="BK111" s="147"/>
      <c r="BL111" s="147"/>
    </row>
    <row r="112" spans="1:79" ht="8.25" customHeight="1">
      <c r="A112" s="30"/>
      <c r="B112" s="30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10"/>
      <c r="BS112" s="10"/>
      <c r="BT112" s="10"/>
      <c r="BU112" s="10"/>
      <c r="BV112" s="10"/>
      <c r="BW112" s="10"/>
      <c r="BX112" s="10"/>
      <c r="BY112" s="10"/>
      <c r="BZ112" s="8"/>
    </row>
    <row r="113" spans="1:64" ht="15.95" customHeight="1">
      <c r="A113" s="40" t="s">
        <v>46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</row>
    <row r="114" spans="1:64" ht="31.5" customHeight="1">
      <c r="A114" s="146" t="s">
        <v>116</v>
      </c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  <c r="BI114" s="147"/>
      <c r="BJ114" s="147"/>
      <c r="BK114" s="147"/>
      <c r="BL114" s="147"/>
    </row>
    <row r="115" spans="1:64" ht="15.95" customHeight="1">
      <c r="A115" s="16"/>
      <c r="B115" s="16"/>
      <c r="C115" s="16"/>
      <c r="D115" s="16"/>
      <c r="E115" s="16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</row>
    <row r="116" spans="1:64" ht="12" customHeight="1">
      <c r="A116" s="29" t="s">
        <v>77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</row>
    <row r="117" spans="1:64" ht="12" customHeight="1">
      <c r="A117" s="29" t="s">
        <v>68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</row>
    <row r="118" spans="1:64" s="29" customFormat="1" ht="12" customHeight="1">
      <c r="A118" s="29" t="s">
        <v>69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</row>
    <row r="119" spans="1:64" ht="15.95" customHeight="1">
      <c r="A119" s="28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</row>
    <row r="120" spans="1:64" ht="42" customHeight="1">
      <c r="A120" s="150" t="s">
        <v>119</v>
      </c>
      <c r="B120" s="147"/>
      <c r="C120" s="147"/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47"/>
      <c r="Q120" s="147"/>
      <c r="R120" s="147"/>
      <c r="S120" s="147"/>
      <c r="T120" s="147"/>
      <c r="U120" s="147"/>
      <c r="V120" s="147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3"/>
      <c r="AO120" s="3"/>
      <c r="AP120" s="151" t="s">
        <v>121</v>
      </c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4">
      <c r="W121" s="88" t="s">
        <v>8</v>
      </c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4"/>
      <c r="AO121" s="4"/>
      <c r="AP121" s="88" t="s">
        <v>73</v>
      </c>
      <c r="AQ121" s="88"/>
      <c r="AR121" s="88"/>
      <c r="AS121" s="88"/>
      <c r="AT121" s="88"/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</row>
    <row r="124" spans="1:64" ht="15.95" customHeight="1">
      <c r="A124" s="150" t="s">
        <v>120</v>
      </c>
      <c r="B124" s="147"/>
      <c r="C124" s="147"/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47"/>
      <c r="Q124" s="147"/>
      <c r="R124" s="147"/>
      <c r="S124" s="147"/>
      <c r="T124" s="147"/>
      <c r="U124" s="147"/>
      <c r="V124" s="147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3"/>
      <c r="AO124" s="3"/>
      <c r="AP124" s="151" t="s">
        <v>122</v>
      </c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4">
      <c r="W125" s="88" t="s">
        <v>8</v>
      </c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4"/>
      <c r="AO125" s="4"/>
      <c r="AP125" s="88" t="s">
        <v>73</v>
      </c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</row>
  </sheetData>
  <mergeCells count="600">
    <mergeCell ref="A107:B107"/>
    <mergeCell ref="C107:I107"/>
    <mergeCell ref="J107:N107"/>
    <mergeCell ref="O107:BQ107"/>
    <mergeCell ref="A108:B108"/>
    <mergeCell ref="C108:I108"/>
    <mergeCell ref="J108:N108"/>
    <mergeCell ref="O108:BQ108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100:B100"/>
    <mergeCell ref="C100:I100"/>
    <mergeCell ref="J100:N100"/>
    <mergeCell ref="O100:BQ100"/>
    <mergeCell ref="BM92:BQ92"/>
    <mergeCell ref="AI92:AM92"/>
    <mergeCell ref="AN92:AR92"/>
    <mergeCell ref="AS92:AW92"/>
    <mergeCell ref="AX92:BB92"/>
    <mergeCell ref="BC92:BG92"/>
    <mergeCell ref="BH92:BL92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BM90:BQ90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D88:AH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13:BL113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20:BH120"/>
    <mergeCell ref="AN64:BB64"/>
    <mergeCell ref="A61:BQ61"/>
    <mergeCell ref="C66:I66"/>
    <mergeCell ref="J98:N98"/>
    <mergeCell ref="A97:B97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97:I97"/>
    <mergeCell ref="J97:N97"/>
    <mergeCell ref="C67:I67"/>
    <mergeCell ref="J67:N67"/>
    <mergeCell ref="O67:X67"/>
    <mergeCell ref="C68:I68"/>
    <mergeCell ref="J68:N68"/>
    <mergeCell ref="O98:BQ98"/>
    <mergeCell ref="AP125:BH125"/>
    <mergeCell ref="A124:V124"/>
    <mergeCell ref="W124:AM124"/>
    <mergeCell ref="AP124:BH124"/>
    <mergeCell ref="W125:AM125"/>
    <mergeCell ref="AP121:BH121"/>
    <mergeCell ref="A114:BL114"/>
    <mergeCell ref="C98:I98"/>
    <mergeCell ref="W121:AM121"/>
    <mergeCell ref="A120:V120"/>
    <mergeCell ref="W120:AM120"/>
    <mergeCell ref="A68:B68"/>
    <mergeCell ref="AD68:AH68"/>
    <mergeCell ref="A94:BQ94"/>
    <mergeCell ref="A96:B96"/>
    <mergeCell ref="C96:I96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96:N96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110:BL110"/>
    <mergeCell ref="A111:BL111"/>
    <mergeCell ref="O96:BQ96"/>
    <mergeCell ref="O97:BQ97"/>
    <mergeCell ref="O99:BQ99"/>
    <mergeCell ref="A99:B99"/>
    <mergeCell ref="C99:I99"/>
    <mergeCell ref="J99:N99"/>
    <mergeCell ref="A98:B98"/>
  </mergeCells>
  <phoneticPr fontId="0" type="noConversion"/>
  <conditionalFormatting sqref="C95 C112 C68:C92 C99:C108">
    <cfRule type="cellIs" dxfId="3" priority="1" stopIfTrue="1" operator="equal">
      <formula>$C67</formula>
    </cfRule>
  </conditionalFormatting>
  <conditionalFormatting sqref="A112:B112 A95:B95 A59:B59 A68:B93 A99:B109">
    <cfRule type="cellIs" dxfId="2" priority="2" stopIfTrue="1" operator="equal">
      <formula>0</formula>
    </cfRule>
  </conditionalFormatting>
  <conditionalFormatting sqref="C93">
    <cfRule type="cellIs" dxfId="1" priority="4" stopIfTrue="1" operator="equal">
      <formula>$C68</formula>
    </cfRule>
  </conditionalFormatting>
  <conditionalFormatting sqref="C109">
    <cfRule type="cellIs" dxfId="0" priority="6" stopIfTrue="1" operator="equal">
      <formula>$C99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КПК0611141</vt:lpstr>
      <vt:lpstr>КПК0611141!Область_печати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2025-02-21T13:11:36Z</cp:lastPrinted>
  <dcterms:created xsi:type="dcterms:W3CDTF">2016-08-10T10:53:25Z</dcterms:created>
  <dcterms:modified xsi:type="dcterms:W3CDTF">2025-02-21T13:12:47Z</dcterms:modified>
</cp:coreProperties>
</file>